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LGSRV365\UserData\2918\Desktop\02 大和高田市（上水道、下水道のみ）\"/>
    </mc:Choice>
  </mc:AlternateContent>
  <xr:revisionPtr revIDLastSave="0" documentId="13_ncr:1_{0F46C86F-B699-4598-99A2-62232BDC8E6F}" xr6:coauthVersionLast="47" xr6:coauthVersionMax="47" xr10:uidLastSave="{00000000-0000-0000-0000-000000000000}"/>
  <workbookProtection workbookAlgorithmName="SHA-512" workbookHashValue="GudHxdperqNBHPH7DIkFvN0fTODBhqfY/lKFLtmfNU24+Ax3T7r9M+xWdokHGDvyM0FkIF7edMGhUemX3HF81w==" workbookSaltValue="TqNXH4d0aPBn68CBXvXc0w=="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S6" i="5"/>
  <c r="R6" i="5"/>
  <c r="AL8" i="4" s="1"/>
  <c r="Q6" i="5"/>
  <c r="P6" i="5"/>
  <c r="P10" i="4" s="1"/>
  <c r="O6" i="5"/>
  <c r="N6" i="5"/>
  <c r="M6" i="5"/>
  <c r="AD8" i="4" s="1"/>
  <c r="L6" i="5"/>
  <c r="W8" i="4" s="1"/>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BB10" i="4"/>
  <c r="AT10" i="4"/>
  <c r="AL10" i="4"/>
  <c r="W10" i="4"/>
  <c r="I10" i="4"/>
  <c r="B10" i="4"/>
  <c r="BB8" i="4"/>
  <c r="AT8" i="4"/>
  <c r="P8" i="4"/>
  <c r="I8" i="4"/>
  <c r="B8" i="4"/>
  <c r="B6" i="4"/>
</calcChain>
</file>

<file path=xl/sharedStrings.xml><?xml version="1.0" encoding="utf-8"?>
<sst xmlns="http://schemas.openxmlformats.org/spreadsheetml/2006/main" count="228" uniqueCount="113">
  <si>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</si>
  <si>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</si>
  <si>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</si>
  <si>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</si>
  <si>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</si>
  <si>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</si>
  <si>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</si>
  <si>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</si>
  <si>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</si>
  <si>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</si>
  <si>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</si>
  <si>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</si>
  <si>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</si>
  <si>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</si>
  <si>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</si>
  <si>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</si>
  <si>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</si>
  <si>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</si>
  <si>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</si>
  <si>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</si>
  <si>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</si>
  <si>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</si>
  <si>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</si>
  <si>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</si>
  <si>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</si>
  <si>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</si>
  <si>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</si>
  <si>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</si>
  <si>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</si>
  <si>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</si>
  <si>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</si>
  <si>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</si>
  <si>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</si>
  <si>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</si>
  <si>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</si>
  <si>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</si>
  <si>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</si>
  <si>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</si>
  <si>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</si>
  <si>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</si>
  <si>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</si>
  <si>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</si>
  <si>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</si>
  <si>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</si>
  <si>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</si>
  <si>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</si>
  <si>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</si>
  <si>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</si>
  <si>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</si>
  <si>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</si>
  <si>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</si>
  <si>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</si>
  <si>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</si>
  <si>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</si>
  <si>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</si>
  <si>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</si>
  <si>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</si>
  <si>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</si>
  <si>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</si>
  <si>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</si>
  <si>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</si>
  <si>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</si>
  <si>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</si>
  <si>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</si>
  <si>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</si>
  <si>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</si>
  <si>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</si>
  <si>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</si>
  <si>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</si>
  <si>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</si>
  <si>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</si>
  <si>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</si>
  <si>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</si>
  <si>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</si>
  <si>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</si>
  <si>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</si>
  <si>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</si>
  <si>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</si>
  <si>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</si>
  <si>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</si>
  <si>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</si>
  <si>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</si>
  <si>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</si>
  <si>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</si>
  <si>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</si>
  <si>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</si>
  <si>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</si>
  <si>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</si>
  <si>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</si>
  <si>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</si>
  <si>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</si>
  <si>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</si>
  <si>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</si>
  <si>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大和高田市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</si>
  <si>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</si>
  <si>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</si>
  <si>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</si>
  <si>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</si>
  <si>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</si>
  <si>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</si>
  <si>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</si>
  <si>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</si>
  <si>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</si>
  <si>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</si>
  <si>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</si>
  <si>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</si>
  <si>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</si>
  <si>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</si>
  <si>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</si>
  <si>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</si>
  <si>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①経常収支比率については、例年100％以上で推移しており、経営は安定している。
②累積欠損金比率については、欠損金が発生しておらず、0％となっている。
③流動比率については、一般的に理想とされる200％を上回っており、短期的な支払い能力は十分にあると考えられる。
④企業債残高対給水収益比率は、平均を大きく下回っており、今後、経営状況により、適切な投資規模となるよう検討が必要である。
⑤料金回収率については、例年100％以上で推移しており、現段階では水道の供給に係る費用を料金収入で確保できている。
⑥給水原価については、類似団体と比較すると高水準となっている。その要因として、本市は県営水道からの受水に100％依存しており、総費用の約6割を占める受水費用の影響を大きく受けるためで、今後、有収率の向上により給水原価の低減を図ることが必要である。
⑦施設利用率については人口減少に伴う総配水量の減少により、低下傾向していくものと思われる。今後、広域化や施設の共同利用等により、適正規模を目指す必要がある。
⑧有収率については、配水管布設替工事、漏水調査に取り組みにより過去5年間92％以上を維持できているが、更なる収益の向上に努めたい。</t>
    <rPh sb="434" eb="435">
      <t>トウ</t>
    </rPh>
    <phoneticPr fontId="4"/>
  </si>
  <si>
    <t>①有形固定資産減価償却率については、類似団体平均を下回っているが、年々上昇傾向にあるため、老朽化施設の更新等の検討をしていく必要がある。　　　　　　　　　　　　　　　　　　　　　　　　　　　②管路経年化率については、類似団体平均を下回っており、管路更新により上昇を抑えている状態である。しかし、今後も法定耐用年数（４０年）を超えた老朽管の増加が予想されるため、さらに更新等を進めていく必要がある。
③管路更新率については、老朽管の更新事業に計画的に取り組んでおり、類似団体平均を上回っている。しかし、今後も老朽管の増加が予想されるため、さらに高い更新率を維持していく必要がある。</t>
    <phoneticPr fontId="4"/>
  </si>
  <si>
    <t>管路経年化率について、類似団体に比べ管路更新により上昇を抑えてはきているが、災害時のライフラインでもある水を今後も安定して供給していくために、適宜更新事業を行い、管路の老朽化対策や耐震化率の向上を図っていく必要がある。
管路更新事業の促進は、管路の経年化に伴う漏水を防ぎ、給水収益の増加につながる一方、設備投資をすることは減価償却費、企業債の借入れによる支払利息の増加にもつながるため、健全的かつ効率的な運営を行っていくためには、アセットマネジメントを活用し計画的に進めていく必要がある。
経営状況は今のところ良好であるといえるが、給水収益が減少傾向にある中、営業体制の見直しなど費用削減にも努めなければならない。
健全な財政状況の維持や施設の更新事業を進め、事業の安定した継続のためにも事業の合理化・効率化に積極的に取り組みたい。</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</si>
</sst>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1.37</c:v>
                </c:pt>
                <c:pt idx="1">
                  <c:v>1.17</c:v>
                </c:pt>
                <c:pt idx="2">
                  <c:v>1.03</c:v>
                </c:pt>
                <c:pt idx="3">
                  <c:v>1.02</c:v>
                </c:pt>
                <c:pt idx="4">
                  <c:v>0.88</c:v>
                </c:pt>
              </c:numCache>
            </c:numRef>
          </c:val>
          <c:extLst>
            <c:ext xmlns:c16="http://schemas.microsoft.com/office/drawing/2014/chart" uri="{C3380CC4-5D6E-409C-BE32-E72D297353CC}">
              <c16:uniqueId val="{00000000-31C1-4CEF-A372-1545CD51F45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0.63</c:v>
                </c:pt>
                <c:pt idx="1">
                  <c:v>0.6</c:v>
                </c:pt>
                <c:pt idx="2">
                  <c:v>0.56000000000000005</c:v>
                </c:pt>
                <c:pt idx="3">
                  <c:v>0.6</c:v>
                </c:pt>
                <c:pt idx="4">
                  <c:v>0.53</c:v>
                </c:pt>
              </c:numCache>
            </c:numRef>
          </c:val>
          <c:smooth val="0"/>
          <c:extLst>
            <c:ext xmlns:c16="http://schemas.microsoft.com/office/drawing/2014/chart" uri="{C3380CC4-5D6E-409C-BE32-E72D297353CC}">
              <c16:uniqueId val="{00000001-31C1-4CEF-A372-1545CD51F45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113.92</c:v>
                </c:pt>
                <c:pt idx="1">
                  <c:v>114.36</c:v>
                </c:pt>
                <c:pt idx="2">
                  <c:v>113.93</c:v>
                </c:pt>
                <c:pt idx="3">
                  <c:v>110.09</c:v>
                </c:pt>
                <c:pt idx="4">
                  <c:v>109.25</c:v>
                </c:pt>
              </c:numCache>
            </c:numRef>
          </c:val>
          <c:extLst>
            <c:ext xmlns:c16="http://schemas.microsoft.com/office/drawing/2014/chart" uri="{C3380CC4-5D6E-409C-BE32-E72D297353CC}">
              <c16:uniqueId val="{00000000-2E0E-4663-8B5A-2DC2DDD88BF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111.17</c:v>
                </c:pt>
                <c:pt idx="1">
                  <c:v>110.91</c:v>
                </c:pt>
                <c:pt idx="2">
                  <c:v>111.49</c:v>
                </c:pt>
                <c:pt idx="3">
                  <c:v>109.09</c:v>
                </c:pt>
                <c:pt idx="4">
                  <c:v>109.05</c:v>
                </c:pt>
              </c:numCache>
            </c:numRef>
          </c:val>
          <c:smooth val="0"/>
          <c:extLst>
            <c:ext xmlns:c16="http://schemas.microsoft.com/office/drawing/2014/chart" uri="{C3380CC4-5D6E-409C-BE32-E72D297353CC}">
              <c16:uniqueId val="{00000001-2E0E-4663-8B5A-2DC2DDD88BF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42.63</c:v>
                </c:pt>
                <c:pt idx="1">
                  <c:v>43.4</c:v>
                </c:pt>
                <c:pt idx="2">
                  <c:v>44.58</c:v>
                </c:pt>
                <c:pt idx="3">
                  <c:v>45.9</c:v>
                </c:pt>
                <c:pt idx="4">
                  <c:v>46.99</c:v>
                </c:pt>
              </c:numCache>
            </c:numRef>
          </c:val>
          <c:extLst>
            <c:ext xmlns:c16="http://schemas.microsoft.com/office/drawing/2014/chart" uri="{C3380CC4-5D6E-409C-BE32-E72D297353CC}">
              <c16:uniqueId val="{00000000-DB42-4974-B8C6-F01A9C24403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48.55</c:v>
                </c:pt>
                <c:pt idx="1">
                  <c:v>49.2</c:v>
                </c:pt>
                <c:pt idx="2">
                  <c:v>50.01</c:v>
                </c:pt>
                <c:pt idx="3">
                  <c:v>50.99</c:v>
                </c:pt>
                <c:pt idx="4">
                  <c:v>51.79</c:v>
                </c:pt>
              </c:numCache>
            </c:numRef>
          </c:val>
          <c:smooth val="0"/>
          <c:extLst>
            <c:ext xmlns:c16="http://schemas.microsoft.com/office/drawing/2014/chart" uri="{C3380CC4-5D6E-409C-BE32-E72D297353CC}">
              <c16:uniqueId val="{00000001-DB42-4974-B8C6-F01A9C24403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17.510000000000002</c:v>
                </c:pt>
                <c:pt idx="1">
                  <c:v>17.09</c:v>
                </c:pt>
                <c:pt idx="2">
                  <c:v>17.38</c:v>
                </c:pt>
                <c:pt idx="3">
                  <c:v>18.07</c:v>
                </c:pt>
                <c:pt idx="4">
                  <c:v>19.43</c:v>
                </c:pt>
              </c:numCache>
            </c:numRef>
          </c:val>
          <c:extLst>
            <c:ext xmlns:c16="http://schemas.microsoft.com/office/drawing/2014/chart" uri="{C3380CC4-5D6E-409C-BE32-E72D297353CC}">
              <c16:uniqueId val="{00000000-08C4-44CE-B868-016C2A5F034E}"/>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17.11</c:v>
                </c:pt>
                <c:pt idx="1">
                  <c:v>18.329999999999998</c:v>
                </c:pt>
                <c:pt idx="2">
                  <c:v>20.27</c:v>
                </c:pt>
                <c:pt idx="3">
                  <c:v>21.69</c:v>
                </c:pt>
                <c:pt idx="4">
                  <c:v>23.19</c:v>
                </c:pt>
              </c:numCache>
            </c:numRef>
          </c:val>
          <c:smooth val="0"/>
          <c:extLst>
            <c:ext xmlns:c16="http://schemas.microsoft.com/office/drawing/2014/chart" uri="{C3380CC4-5D6E-409C-BE32-E72D297353CC}">
              <c16:uniqueId val="{00000001-08C4-44CE-B868-016C2A5F034E}"/>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785-45BF-B3C4-ED4849B8A1A8}"/>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0.78</c:v>
                </c:pt>
                <c:pt idx="1">
                  <c:v>0.92</c:v>
                </c:pt>
                <c:pt idx="2">
                  <c:v>0.87</c:v>
                </c:pt>
                <c:pt idx="3">
                  <c:v>0.93</c:v>
                </c:pt>
                <c:pt idx="4">
                  <c:v>1.02</c:v>
                </c:pt>
              </c:numCache>
            </c:numRef>
          </c:val>
          <c:smooth val="0"/>
          <c:extLst>
            <c:ext xmlns:c16="http://schemas.microsoft.com/office/drawing/2014/chart" uri="{C3380CC4-5D6E-409C-BE32-E72D297353CC}">
              <c16:uniqueId val="{00000001-7785-45BF-B3C4-ED4849B8A1A8}"/>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386.66</c:v>
                </c:pt>
                <c:pt idx="1">
                  <c:v>396.97</c:v>
                </c:pt>
                <c:pt idx="2">
                  <c:v>502.31</c:v>
                </c:pt>
                <c:pt idx="3">
                  <c:v>593.16</c:v>
                </c:pt>
                <c:pt idx="4">
                  <c:v>558.84</c:v>
                </c:pt>
              </c:numCache>
            </c:numRef>
          </c:val>
          <c:extLst>
            <c:ext xmlns:c16="http://schemas.microsoft.com/office/drawing/2014/chart" uri="{C3380CC4-5D6E-409C-BE32-E72D297353CC}">
              <c16:uniqueId val="{00000000-CF2D-4FEE-9493-ED628A1971AC}"/>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360.86</c:v>
                </c:pt>
                <c:pt idx="1">
                  <c:v>350.79</c:v>
                </c:pt>
                <c:pt idx="2">
                  <c:v>354.57</c:v>
                </c:pt>
                <c:pt idx="3">
                  <c:v>357.74</c:v>
                </c:pt>
                <c:pt idx="4">
                  <c:v>344.88</c:v>
                </c:pt>
              </c:numCache>
            </c:numRef>
          </c:val>
          <c:smooth val="0"/>
          <c:extLst>
            <c:ext xmlns:c16="http://schemas.microsoft.com/office/drawing/2014/chart" uri="{C3380CC4-5D6E-409C-BE32-E72D297353CC}">
              <c16:uniqueId val="{00000001-CF2D-4FEE-9493-ED628A1971AC}"/>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132.27000000000001</c:v>
                </c:pt>
                <c:pt idx="1">
                  <c:v>136.78</c:v>
                </c:pt>
                <c:pt idx="2">
                  <c:v>133.24</c:v>
                </c:pt>
                <c:pt idx="3">
                  <c:v>133.84</c:v>
                </c:pt>
                <c:pt idx="4">
                  <c:v>127.46</c:v>
                </c:pt>
              </c:numCache>
            </c:numRef>
          </c:val>
          <c:extLst>
            <c:ext xmlns:c16="http://schemas.microsoft.com/office/drawing/2014/chart" uri="{C3380CC4-5D6E-409C-BE32-E72D297353CC}">
              <c16:uniqueId val="{00000000-1B20-4D9F-BD47-8D44C003FCB2}"/>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309.27999999999997</c:v>
                </c:pt>
                <c:pt idx="1">
                  <c:v>322.92</c:v>
                </c:pt>
                <c:pt idx="2">
                  <c:v>303.45999999999998</c:v>
                </c:pt>
                <c:pt idx="3">
                  <c:v>307.27999999999997</c:v>
                </c:pt>
                <c:pt idx="4">
                  <c:v>304.02</c:v>
                </c:pt>
              </c:numCache>
            </c:numRef>
          </c:val>
          <c:smooth val="0"/>
          <c:extLst>
            <c:ext xmlns:c16="http://schemas.microsoft.com/office/drawing/2014/chart" uri="{C3380CC4-5D6E-409C-BE32-E72D297353CC}">
              <c16:uniqueId val="{00000001-1B20-4D9F-BD47-8D44C003FCB2}"/>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107.8</c:v>
                </c:pt>
                <c:pt idx="1">
                  <c:v>103.9</c:v>
                </c:pt>
                <c:pt idx="2">
                  <c:v>109.19</c:v>
                </c:pt>
                <c:pt idx="3">
                  <c:v>102.87</c:v>
                </c:pt>
                <c:pt idx="4">
                  <c:v>101.08</c:v>
                </c:pt>
              </c:numCache>
            </c:numRef>
          </c:val>
          <c:extLst>
            <c:ext xmlns:c16="http://schemas.microsoft.com/office/drawing/2014/chart" uri="{C3380CC4-5D6E-409C-BE32-E72D297353CC}">
              <c16:uniqueId val="{00000000-BFCE-4ECF-970F-C2DE85F1FD9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103.32</c:v>
                </c:pt>
                <c:pt idx="1">
                  <c:v>100.85</c:v>
                </c:pt>
                <c:pt idx="2">
                  <c:v>103.79</c:v>
                </c:pt>
                <c:pt idx="3">
                  <c:v>98.3</c:v>
                </c:pt>
                <c:pt idx="4">
                  <c:v>98.89</c:v>
                </c:pt>
              </c:numCache>
            </c:numRef>
          </c:val>
          <c:smooth val="0"/>
          <c:extLst>
            <c:ext xmlns:c16="http://schemas.microsoft.com/office/drawing/2014/chart" uri="{C3380CC4-5D6E-409C-BE32-E72D297353CC}">
              <c16:uniqueId val="{00000001-BFCE-4ECF-970F-C2DE85F1FD9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226.66</c:v>
                </c:pt>
                <c:pt idx="1">
                  <c:v>224.62</c:v>
                </c:pt>
                <c:pt idx="2">
                  <c:v>216.06</c:v>
                </c:pt>
                <c:pt idx="3">
                  <c:v>222.92</c:v>
                </c:pt>
                <c:pt idx="4">
                  <c:v>227.68</c:v>
                </c:pt>
              </c:numCache>
            </c:numRef>
          </c:val>
          <c:extLst>
            <c:ext xmlns:c16="http://schemas.microsoft.com/office/drawing/2014/chart" uri="{C3380CC4-5D6E-409C-BE32-E72D297353CC}">
              <c16:uniqueId val="{00000000-DA92-45A1-8792-CDACE1E424EE}"/>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168.56</c:v>
                </c:pt>
                <c:pt idx="1">
                  <c:v>167.1</c:v>
                </c:pt>
                <c:pt idx="2">
                  <c:v>167.86</c:v>
                </c:pt>
                <c:pt idx="3">
                  <c:v>173.68</c:v>
                </c:pt>
                <c:pt idx="4">
                  <c:v>174.52</c:v>
                </c:pt>
              </c:numCache>
            </c:numRef>
          </c:val>
          <c:smooth val="0"/>
          <c:extLst>
            <c:ext xmlns:c16="http://schemas.microsoft.com/office/drawing/2014/chart" uri="{C3380CC4-5D6E-409C-BE32-E72D297353CC}">
              <c16:uniqueId val="{00000001-DA92-45A1-8792-CDACE1E424EE}"/>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48.73</c:v>
                </c:pt>
                <c:pt idx="1">
                  <c:v>49.32</c:v>
                </c:pt>
                <c:pt idx="2">
                  <c:v>48.69</c:v>
                </c:pt>
                <c:pt idx="3">
                  <c:v>48.13</c:v>
                </c:pt>
                <c:pt idx="4">
                  <c:v>47.83</c:v>
                </c:pt>
              </c:numCache>
            </c:numRef>
          </c:val>
          <c:extLst>
            <c:ext xmlns:c16="http://schemas.microsoft.com/office/drawing/2014/chart" uri="{C3380CC4-5D6E-409C-BE32-E72D297353CC}">
              <c16:uniqueId val="{00000000-C2EC-446B-8732-922B9367D6D9}"/>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59.51</c:v>
                </c:pt>
                <c:pt idx="1">
                  <c:v>59.91</c:v>
                </c:pt>
                <c:pt idx="2">
                  <c:v>59.4</c:v>
                </c:pt>
                <c:pt idx="3">
                  <c:v>59.24</c:v>
                </c:pt>
                <c:pt idx="4">
                  <c:v>58.77</c:v>
                </c:pt>
              </c:numCache>
            </c:numRef>
          </c:val>
          <c:smooth val="0"/>
          <c:extLst>
            <c:ext xmlns:c16="http://schemas.microsoft.com/office/drawing/2014/chart" uri="{C3380CC4-5D6E-409C-BE32-E72D297353CC}">
              <c16:uniqueId val="{00000001-C2EC-446B-8732-922B9367D6D9}"/>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93.28</c:v>
                </c:pt>
                <c:pt idx="1">
                  <c:v>93.47</c:v>
                </c:pt>
                <c:pt idx="2">
                  <c:v>93.74</c:v>
                </c:pt>
                <c:pt idx="3">
                  <c:v>93.35</c:v>
                </c:pt>
                <c:pt idx="4">
                  <c:v>92.6</c:v>
                </c:pt>
              </c:numCache>
            </c:numRef>
          </c:val>
          <c:extLst>
            <c:ext xmlns:c16="http://schemas.microsoft.com/office/drawing/2014/chart" uri="{C3380CC4-5D6E-409C-BE32-E72D297353CC}">
              <c16:uniqueId val="{00000000-0595-4A6A-A469-FB3525D9C0E6}"/>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87.08</c:v>
                </c:pt>
                <c:pt idx="1">
                  <c:v>87.26</c:v>
                </c:pt>
                <c:pt idx="2">
                  <c:v>87.57</c:v>
                </c:pt>
                <c:pt idx="3">
                  <c:v>87.26</c:v>
                </c:pt>
                <c:pt idx="4">
                  <c:v>86.95</c:v>
                </c:pt>
              </c:numCache>
            </c:numRef>
          </c:val>
          <c:smooth val="0"/>
          <c:extLst>
            <c:ext xmlns:c16="http://schemas.microsoft.com/office/drawing/2014/chart" uri="{C3380CC4-5D6E-409C-BE32-E72D297353CC}">
              <c16:uniqueId val="{00000001-0595-4A6A-A469-FB3525D9C0E6}"/>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4"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奈良県　大和高田市</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A4</v>
      </c>
      <c r="X8" s="75"/>
      <c r="Y8" s="75"/>
      <c r="Z8" s="75"/>
      <c r="AA8" s="75"/>
      <c r="AB8" s="75"/>
      <c r="AC8" s="75"/>
      <c r="AD8" s="75" t="str">
        <f>データ!$M$6</f>
        <v>非設置</v>
      </c>
      <c r="AE8" s="75"/>
      <c r="AF8" s="75"/>
      <c r="AG8" s="75"/>
      <c r="AH8" s="75"/>
      <c r="AI8" s="75"/>
      <c r="AJ8" s="75"/>
      <c r="AK8" s="2"/>
      <c r="AL8" s="58">
        <f>データ!$R$6</f>
        <v>62413</v>
      </c>
      <c r="AM8" s="58"/>
      <c r="AN8" s="58"/>
      <c r="AO8" s="58"/>
      <c r="AP8" s="58"/>
      <c r="AQ8" s="58"/>
      <c r="AR8" s="58"/>
      <c r="AS8" s="58"/>
      <c r="AT8" s="55">
        <f>データ!$S$6</f>
        <v>16.48</v>
      </c>
      <c r="AU8" s="56"/>
      <c r="AV8" s="56"/>
      <c r="AW8" s="56"/>
      <c r="AX8" s="56"/>
      <c r="AY8" s="56"/>
      <c r="AZ8" s="56"/>
      <c r="BA8" s="56"/>
      <c r="BB8" s="45">
        <f>データ!$T$6</f>
        <v>3787.2</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5" customHeight="1" x14ac:dyDescent="0.15">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5" customHeight="1" x14ac:dyDescent="0.15">
      <c r="A10" s="2"/>
      <c r="B10" s="55" t="str">
        <f>データ!$N$6</f>
        <v>-</v>
      </c>
      <c r="C10" s="56"/>
      <c r="D10" s="56"/>
      <c r="E10" s="56"/>
      <c r="F10" s="56"/>
      <c r="G10" s="56"/>
      <c r="H10" s="56"/>
      <c r="I10" s="55">
        <f>データ!$O$6</f>
        <v>75.739999999999995</v>
      </c>
      <c r="J10" s="56"/>
      <c r="K10" s="56"/>
      <c r="L10" s="56"/>
      <c r="M10" s="56"/>
      <c r="N10" s="56"/>
      <c r="O10" s="57"/>
      <c r="P10" s="45">
        <f>データ!$P$6</f>
        <v>100</v>
      </c>
      <c r="Q10" s="45"/>
      <c r="R10" s="45"/>
      <c r="S10" s="45"/>
      <c r="T10" s="45"/>
      <c r="U10" s="45"/>
      <c r="V10" s="45"/>
      <c r="W10" s="58">
        <f>データ!$Q$6</f>
        <v>4169</v>
      </c>
      <c r="X10" s="58"/>
      <c r="Y10" s="58"/>
      <c r="Z10" s="58"/>
      <c r="AA10" s="58"/>
      <c r="AB10" s="58"/>
      <c r="AC10" s="58"/>
      <c r="AD10" s="2"/>
      <c r="AE10" s="2"/>
      <c r="AF10" s="2"/>
      <c r="AG10" s="2"/>
      <c r="AH10" s="2"/>
      <c r="AI10" s="2"/>
      <c r="AJ10" s="2"/>
      <c r="AK10" s="2"/>
      <c r="AL10" s="58">
        <f>データ!$U$6</f>
        <v>62175</v>
      </c>
      <c r="AM10" s="58"/>
      <c r="AN10" s="58"/>
      <c r="AO10" s="58"/>
      <c r="AP10" s="58"/>
      <c r="AQ10" s="58"/>
      <c r="AR10" s="58"/>
      <c r="AS10" s="58"/>
      <c r="AT10" s="55">
        <f>データ!$V$6</f>
        <v>16.48</v>
      </c>
      <c r="AU10" s="56"/>
      <c r="AV10" s="56"/>
      <c r="AW10" s="56"/>
      <c r="AX10" s="56"/>
      <c r="AY10" s="56"/>
      <c r="AZ10" s="56"/>
      <c r="BA10" s="56"/>
      <c r="BB10" s="45">
        <f>データ!$W$6</f>
        <v>3772.75</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15">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5" customHeight="1" x14ac:dyDescent="0.15">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110</v>
      </c>
      <c r="BM16" s="31"/>
      <c r="BN16" s="31"/>
      <c r="BO16" s="31"/>
      <c r="BP16" s="31"/>
      <c r="BQ16" s="31"/>
      <c r="BR16" s="31"/>
      <c r="BS16" s="31"/>
      <c r="BT16" s="31"/>
      <c r="BU16" s="31"/>
      <c r="BV16" s="31"/>
      <c r="BW16" s="31"/>
      <c r="BX16" s="31"/>
      <c r="BY16" s="31"/>
      <c r="BZ16" s="3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111</v>
      </c>
      <c r="BM47" s="31"/>
      <c r="BN47" s="31"/>
      <c r="BO47" s="31"/>
      <c r="BP47" s="31"/>
      <c r="BQ47" s="31"/>
      <c r="BR47" s="31"/>
      <c r="BS47" s="31"/>
      <c r="BT47" s="31"/>
      <c r="BU47" s="31"/>
      <c r="BV47" s="31"/>
      <c r="BW47" s="31"/>
      <c r="BX47" s="31"/>
      <c r="BY47" s="31"/>
      <c r="BZ47" s="3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15">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31"/>
      <c r="BN60" s="31"/>
      <c r="BO60" s="31"/>
      <c r="BP60" s="31"/>
      <c r="BQ60" s="31"/>
      <c r="BR60" s="31"/>
      <c r="BS60" s="31"/>
      <c r="BT60" s="31"/>
      <c r="BU60" s="31"/>
      <c r="BV60" s="31"/>
      <c r="BW60" s="31"/>
      <c r="BX60" s="31"/>
      <c r="BY60" s="31"/>
      <c r="BZ60" s="32"/>
    </row>
    <row r="61" spans="1:78" ht="13.5" customHeight="1" x14ac:dyDescent="0.15">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31"/>
      <c r="BN61" s="31"/>
      <c r="BO61" s="31"/>
      <c r="BP61" s="31"/>
      <c r="BQ61" s="31"/>
      <c r="BR61" s="31"/>
      <c r="BS61" s="31"/>
      <c r="BT61" s="31"/>
      <c r="BU61" s="31"/>
      <c r="BV61" s="31"/>
      <c r="BW61" s="31"/>
      <c r="BX61" s="31"/>
      <c r="BY61" s="31"/>
      <c r="BZ61" s="3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112</v>
      </c>
      <c r="BM66" s="31"/>
      <c r="BN66" s="31"/>
      <c r="BO66" s="31"/>
      <c r="BP66" s="31"/>
      <c r="BQ66" s="31"/>
      <c r="BR66" s="31"/>
      <c r="BS66" s="31"/>
      <c r="BT66" s="31"/>
      <c r="BU66" s="31"/>
      <c r="BV66" s="31"/>
      <c r="BW66" s="31"/>
      <c r="BX66" s="31"/>
      <c r="BY66" s="31"/>
      <c r="BZ66" s="3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OaASHxbJkVub8hXB2v4U/z7m3AZKkclpFGTXxleL7YFW4L4LrARbT+rWMpOVSBggYVJluHLbie3GsA79DFi9WA==" saltValue="RZSDSpj56A9TiD1GqXBm3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292028</v>
      </c>
      <c r="D6" s="20">
        <f t="shared" si="3"/>
        <v>46</v>
      </c>
      <c r="E6" s="20">
        <f t="shared" si="3"/>
        <v>1</v>
      </c>
      <c r="F6" s="20">
        <f t="shared" si="3"/>
        <v>0</v>
      </c>
      <c r="G6" s="20">
        <f t="shared" si="3"/>
        <v>1</v>
      </c>
      <c r="H6" s="20" t="str">
        <f t="shared" si="3"/>
        <v>奈良県　大和高田市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75.739999999999995</v>
      </c>
      <c r="P6" s="21">
        <f t="shared" si="3"/>
        <v>100</v>
      </c>
      <c r="Q6" s="21">
        <f t="shared" si="3"/>
        <v>4169</v>
      </c>
      <c r="R6" s="21">
        <f t="shared" si="3"/>
        <v>62413</v>
      </c>
      <c r="S6" s="21">
        <f t="shared" si="3"/>
        <v>16.48</v>
      </c>
      <c r="T6" s="21">
        <f t="shared" si="3"/>
        <v>3787.2</v>
      </c>
      <c r="U6" s="21">
        <f t="shared" si="3"/>
        <v>62175</v>
      </c>
      <c r="V6" s="21">
        <f t="shared" si="3"/>
        <v>16.48</v>
      </c>
      <c r="W6" s="21">
        <f t="shared" si="3"/>
        <v>3772.75</v>
      </c>
      <c r="X6" s="22">
        <f>IF(X7="",NA(),X7)</f>
        <v>113.92</v>
      </c>
      <c r="Y6" s="22">
        <f t="shared" ref="Y6:AG6" si="4">IF(Y7="",NA(),Y7)</f>
        <v>114.36</v>
      </c>
      <c r="Z6" s="22">
        <f t="shared" si="4"/>
        <v>113.93</v>
      </c>
      <c r="AA6" s="22">
        <f t="shared" si="4"/>
        <v>110.09</v>
      </c>
      <c r="AB6" s="22">
        <f t="shared" si="4"/>
        <v>109.25</v>
      </c>
      <c r="AC6" s="22">
        <f t="shared" si="4"/>
        <v>111.17</v>
      </c>
      <c r="AD6" s="22">
        <f t="shared" si="4"/>
        <v>110.91</v>
      </c>
      <c r="AE6" s="22">
        <f t="shared" si="4"/>
        <v>111.49</v>
      </c>
      <c r="AF6" s="22">
        <f t="shared" si="4"/>
        <v>109.09</v>
      </c>
      <c r="AG6" s="22">
        <f t="shared" si="4"/>
        <v>109.05</v>
      </c>
      <c r="AH6" s="21" t="str">
        <f>IF(AH7="","",IF(AH7="-","【-】","【"&amp;SUBSTITUTE(TEXT(AH7,"#,##0.00"),"-","△")&amp;"】"))</f>
        <v>【108.24】</v>
      </c>
      <c r="AI6" s="21">
        <f>IF(AI7="",NA(),AI7)</f>
        <v>0</v>
      </c>
      <c r="AJ6" s="21">
        <f t="shared" ref="AJ6:AR6" si="5">IF(AJ7="",NA(),AJ7)</f>
        <v>0</v>
      </c>
      <c r="AK6" s="21">
        <f t="shared" si="5"/>
        <v>0</v>
      </c>
      <c r="AL6" s="21">
        <f t="shared" si="5"/>
        <v>0</v>
      </c>
      <c r="AM6" s="21">
        <f t="shared" si="5"/>
        <v>0</v>
      </c>
      <c r="AN6" s="22">
        <f t="shared" si="5"/>
        <v>0.78</v>
      </c>
      <c r="AO6" s="22">
        <f t="shared" si="5"/>
        <v>0.92</v>
      </c>
      <c r="AP6" s="22">
        <f t="shared" si="5"/>
        <v>0.87</v>
      </c>
      <c r="AQ6" s="22">
        <f t="shared" si="5"/>
        <v>0.93</v>
      </c>
      <c r="AR6" s="22">
        <f t="shared" si="5"/>
        <v>1.02</v>
      </c>
      <c r="AS6" s="21" t="str">
        <f>IF(AS7="","",IF(AS7="-","【-】","【"&amp;SUBSTITUTE(TEXT(AS7,"#,##0.00"),"-","△")&amp;"】"))</f>
        <v>【1.50】</v>
      </c>
      <c r="AT6" s="22">
        <f>IF(AT7="",NA(),AT7)</f>
        <v>386.66</v>
      </c>
      <c r="AU6" s="22">
        <f t="shared" ref="AU6:BC6" si="6">IF(AU7="",NA(),AU7)</f>
        <v>396.97</v>
      </c>
      <c r="AV6" s="22">
        <f t="shared" si="6"/>
        <v>502.31</v>
      </c>
      <c r="AW6" s="22">
        <f t="shared" si="6"/>
        <v>593.16</v>
      </c>
      <c r="AX6" s="22">
        <f t="shared" si="6"/>
        <v>558.84</v>
      </c>
      <c r="AY6" s="22">
        <f t="shared" si="6"/>
        <v>360.86</v>
      </c>
      <c r="AZ6" s="22">
        <f t="shared" si="6"/>
        <v>350.79</v>
      </c>
      <c r="BA6" s="22">
        <f t="shared" si="6"/>
        <v>354.57</v>
      </c>
      <c r="BB6" s="22">
        <f t="shared" si="6"/>
        <v>357.74</v>
      </c>
      <c r="BC6" s="22">
        <f t="shared" si="6"/>
        <v>344.88</v>
      </c>
      <c r="BD6" s="21" t="str">
        <f>IF(BD7="","",IF(BD7="-","【-】","【"&amp;SUBSTITUTE(TEXT(BD7,"#,##0.00"),"-","△")&amp;"】"))</f>
        <v>【243.36】</v>
      </c>
      <c r="BE6" s="22">
        <f>IF(BE7="",NA(),BE7)</f>
        <v>132.27000000000001</v>
      </c>
      <c r="BF6" s="22">
        <f t="shared" ref="BF6:BN6" si="7">IF(BF7="",NA(),BF7)</f>
        <v>136.78</v>
      </c>
      <c r="BG6" s="22">
        <f t="shared" si="7"/>
        <v>133.24</v>
      </c>
      <c r="BH6" s="22">
        <f t="shared" si="7"/>
        <v>133.84</v>
      </c>
      <c r="BI6" s="22">
        <f t="shared" si="7"/>
        <v>127.46</v>
      </c>
      <c r="BJ6" s="22">
        <f t="shared" si="7"/>
        <v>309.27999999999997</v>
      </c>
      <c r="BK6" s="22">
        <f t="shared" si="7"/>
        <v>322.92</v>
      </c>
      <c r="BL6" s="22">
        <f t="shared" si="7"/>
        <v>303.45999999999998</v>
      </c>
      <c r="BM6" s="22">
        <f t="shared" si="7"/>
        <v>307.27999999999997</v>
      </c>
      <c r="BN6" s="22">
        <f t="shared" si="7"/>
        <v>304.02</v>
      </c>
      <c r="BO6" s="21" t="str">
        <f>IF(BO7="","",IF(BO7="-","【-】","【"&amp;SUBSTITUTE(TEXT(BO7,"#,##0.00"),"-","△")&amp;"】"))</f>
        <v>【265.93】</v>
      </c>
      <c r="BP6" s="22">
        <f>IF(BP7="",NA(),BP7)</f>
        <v>107.8</v>
      </c>
      <c r="BQ6" s="22">
        <f t="shared" ref="BQ6:BY6" si="8">IF(BQ7="",NA(),BQ7)</f>
        <v>103.9</v>
      </c>
      <c r="BR6" s="22">
        <f t="shared" si="8"/>
        <v>109.19</v>
      </c>
      <c r="BS6" s="22">
        <f t="shared" si="8"/>
        <v>102.87</v>
      </c>
      <c r="BT6" s="22">
        <f t="shared" si="8"/>
        <v>101.08</v>
      </c>
      <c r="BU6" s="22">
        <f t="shared" si="8"/>
        <v>103.32</v>
      </c>
      <c r="BV6" s="22">
        <f t="shared" si="8"/>
        <v>100.85</v>
      </c>
      <c r="BW6" s="22">
        <f t="shared" si="8"/>
        <v>103.79</v>
      </c>
      <c r="BX6" s="22">
        <f t="shared" si="8"/>
        <v>98.3</v>
      </c>
      <c r="BY6" s="22">
        <f t="shared" si="8"/>
        <v>98.89</v>
      </c>
      <c r="BZ6" s="21" t="str">
        <f>IF(BZ7="","",IF(BZ7="-","【-】","【"&amp;SUBSTITUTE(TEXT(BZ7,"#,##0.00"),"-","△")&amp;"】"))</f>
        <v>【97.82】</v>
      </c>
      <c r="CA6" s="22">
        <f>IF(CA7="",NA(),CA7)</f>
        <v>226.66</v>
      </c>
      <c r="CB6" s="22">
        <f t="shared" ref="CB6:CJ6" si="9">IF(CB7="",NA(),CB7)</f>
        <v>224.62</v>
      </c>
      <c r="CC6" s="22">
        <f t="shared" si="9"/>
        <v>216.06</v>
      </c>
      <c r="CD6" s="22">
        <f t="shared" si="9"/>
        <v>222.92</v>
      </c>
      <c r="CE6" s="22">
        <f t="shared" si="9"/>
        <v>227.68</v>
      </c>
      <c r="CF6" s="22">
        <f t="shared" si="9"/>
        <v>168.56</v>
      </c>
      <c r="CG6" s="22">
        <f t="shared" si="9"/>
        <v>167.1</v>
      </c>
      <c r="CH6" s="22">
        <f t="shared" si="9"/>
        <v>167.86</v>
      </c>
      <c r="CI6" s="22">
        <f t="shared" si="9"/>
        <v>173.68</v>
      </c>
      <c r="CJ6" s="22">
        <f t="shared" si="9"/>
        <v>174.52</v>
      </c>
      <c r="CK6" s="21" t="str">
        <f>IF(CK7="","",IF(CK7="-","【-】","【"&amp;SUBSTITUTE(TEXT(CK7,"#,##0.00"),"-","△")&amp;"】"))</f>
        <v>【177.56】</v>
      </c>
      <c r="CL6" s="22">
        <f>IF(CL7="",NA(),CL7)</f>
        <v>48.73</v>
      </c>
      <c r="CM6" s="22">
        <f t="shared" ref="CM6:CU6" si="10">IF(CM7="",NA(),CM7)</f>
        <v>49.32</v>
      </c>
      <c r="CN6" s="22">
        <f t="shared" si="10"/>
        <v>48.69</v>
      </c>
      <c r="CO6" s="22">
        <f t="shared" si="10"/>
        <v>48.13</v>
      </c>
      <c r="CP6" s="22">
        <f t="shared" si="10"/>
        <v>47.83</v>
      </c>
      <c r="CQ6" s="22">
        <f t="shared" si="10"/>
        <v>59.51</v>
      </c>
      <c r="CR6" s="22">
        <f t="shared" si="10"/>
        <v>59.91</v>
      </c>
      <c r="CS6" s="22">
        <f t="shared" si="10"/>
        <v>59.4</v>
      </c>
      <c r="CT6" s="22">
        <f t="shared" si="10"/>
        <v>59.24</v>
      </c>
      <c r="CU6" s="22">
        <f t="shared" si="10"/>
        <v>58.77</v>
      </c>
      <c r="CV6" s="21" t="str">
        <f>IF(CV7="","",IF(CV7="-","【-】","【"&amp;SUBSTITUTE(TEXT(CV7,"#,##0.00"),"-","△")&amp;"】"))</f>
        <v>【59.81】</v>
      </c>
      <c r="CW6" s="22">
        <f>IF(CW7="",NA(),CW7)</f>
        <v>93.28</v>
      </c>
      <c r="CX6" s="22">
        <f t="shared" ref="CX6:DF6" si="11">IF(CX7="",NA(),CX7)</f>
        <v>93.47</v>
      </c>
      <c r="CY6" s="22">
        <f t="shared" si="11"/>
        <v>93.74</v>
      </c>
      <c r="CZ6" s="22">
        <f t="shared" si="11"/>
        <v>93.35</v>
      </c>
      <c r="DA6" s="22">
        <f t="shared" si="11"/>
        <v>92.6</v>
      </c>
      <c r="DB6" s="22">
        <f t="shared" si="11"/>
        <v>87.08</v>
      </c>
      <c r="DC6" s="22">
        <f t="shared" si="11"/>
        <v>87.26</v>
      </c>
      <c r="DD6" s="22">
        <f t="shared" si="11"/>
        <v>87.57</v>
      </c>
      <c r="DE6" s="22">
        <f t="shared" si="11"/>
        <v>87.26</v>
      </c>
      <c r="DF6" s="22">
        <f t="shared" si="11"/>
        <v>86.95</v>
      </c>
      <c r="DG6" s="21" t="str">
        <f>IF(DG7="","",IF(DG7="-","【-】","【"&amp;SUBSTITUTE(TEXT(DG7,"#,##0.00"),"-","△")&amp;"】"))</f>
        <v>【89.42】</v>
      </c>
      <c r="DH6" s="22">
        <f>IF(DH7="",NA(),DH7)</f>
        <v>42.63</v>
      </c>
      <c r="DI6" s="22">
        <f t="shared" ref="DI6:DQ6" si="12">IF(DI7="",NA(),DI7)</f>
        <v>43.4</v>
      </c>
      <c r="DJ6" s="22">
        <f t="shared" si="12"/>
        <v>44.58</v>
      </c>
      <c r="DK6" s="22">
        <f t="shared" si="12"/>
        <v>45.9</v>
      </c>
      <c r="DL6" s="22">
        <f t="shared" si="12"/>
        <v>46.99</v>
      </c>
      <c r="DM6" s="22">
        <f t="shared" si="12"/>
        <v>48.55</v>
      </c>
      <c r="DN6" s="22">
        <f t="shared" si="12"/>
        <v>49.2</v>
      </c>
      <c r="DO6" s="22">
        <f t="shared" si="12"/>
        <v>50.01</v>
      </c>
      <c r="DP6" s="22">
        <f t="shared" si="12"/>
        <v>50.99</v>
      </c>
      <c r="DQ6" s="22">
        <f t="shared" si="12"/>
        <v>51.79</v>
      </c>
      <c r="DR6" s="21" t="str">
        <f>IF(DR7="","",IF(DR7="-","【-】","【"&amp;SUBSTITUTE(TEXT(DR7,"#,##0.00"),"-","△")&amp;"】"))</f>
        <v>【52.02】</v>
      </c>
      <c r="DS6" s="22">
        <f>IF(DS7="",NA(),DS7)</f>
        <v>17.510000000000002</v>
      </c>
      <c r="DT6" s="22">
        <f t="shared" ref="DT6:EB6" si="13">IF(DT7="",NA(),DT7)</f>
        <v>17.09</v>
      </c>
      <c r="DU6" s="22">
        <f t="shared" si="13"/>
        <v>17.38</v>
      </c>
      <c r="DV6" s="22">
        <f t="shared" si="13"/>
        <v>18.07</v>
      </c>
      <c r="DW6" s="22">
        <f t="shared" si="13"/>
        <v>19.43</v>
      </c>
      <c r="DX6" s="22">
        <f t="shared" si="13"/>
        <v>17.11</v>
      </c>
      <c r="DY6" s="22">
        <f t="shared" si="13"/>
        <v>18.329999999999998</v>
      </c>
      <c r="DZ6" s="22">
        <f t="shared" si="13"/>
        <v>20.27</v>
      </c>
      <c r="EA6" s="22">
        <f t="shared" si="13"/>
        <v>21.69</v>
      </c>
      <c r="EB6" s="22">
        <f t="shared" si="13"/>
        <v>23.19</v>
      </c>
      <c r="EC6" s="21" t="str">
        <f>IF(EC7="","",IF(EC7="-","【-】","【"&amp;SUBSTITUTE(TEXT(EC7,"#,##0.00"),"-","△")&amp;"】"))</f>
        <v>【25.37】</v>
      </c>
      <c r="ED6" s="22">
        <f>IF(ED7="",NA(),ED7)</f>
        <v>1.37</v>
      </c>
      <c r="EE6" s="22">
        <f t="shared" ref="EE6:EM6" si="14">IF(EE7="",NA(),EE7)</f>
        <v>1.17</v>
      </c>
      <c r="EF6" s="22">
        <f t="shared" si="14"/>
        <v>1.03</v>
      </c>
      <c r="EG6" s="22">
        <f t="shared" si="14"/>
        <v>1.02</v>
      </c>
      <c r="EH6" s="22">
        <f t="shared" si="14"/>
        <v>0.88</v>
      </c>
      <c r="EI6" s="22">
        <f t="shared" si="14"/>
        <v>0.63</v>
      </c>
      <c r="EJ6" s="22">
        <f t="shared" si="14"/>
        <v>0.6</v>
      </c>
      <c r="EK6" s="22">
        <f t="shared" si="14"/>
        <v>0.56000000000000005</v>
      </c>
      <c r="EL6" s="22">
        <f t="shared" si="14"/>
        <v>0.6</v>
      </c>
      <c r="EM6" s="22">
        <f t="shared" si="14"/>
        <v>0.53</v>
      </c>
      <c r="EN6" s="21" t="str">
        <f>IF(EN7="","",IF(EN7="-","【-】","【"&amp;SUBSTITUTE(TEXT(EN7,"#,##0.00"),"-","△")&amp;"】"))</f>
        <v>【0.62】</v>
      </c>
    </row>
    <row r="7" spans="1:144" s="23" customFormat="1" x14ac:dyDescent="0.15">
      <c r="A7" s="15"/>
      <c r="B7" s="24">
        <v>2023</v>
      </c>
      <c r="C7" s="24">
        <v>292028</v>
      </c>
      <c r="D7" s="24">
        <v>46</v>
      </c>
      <c r="E7" s="24">
        <v>1</v>
      </c>
      <c r="F7" s="24">
        <v>0</v>
      </c>
      <c r="G7" s="24">
        <v>1</v>
      </c>
      <c r="H7" s="24" t="s">
        <v>93</v>
      </c>
      <c r="I7" s="24" t="s">
        <v>94</v>
      </c>
      <c r="J7" s="24" t="s">
        <v>95</v>
      </c>
      <c r="K7" s="24" t="s">
        <v>96</v>
      </c>
      <c r="L7" s="24" t="s">
        <v>97</v>
      </c>
      <c r="M7" s="24" t="s">
        <v>98</v>
      </c>
      <c r="N7" s="25" t="s">
        <v>99</v>
      </c>
      <c r="O7" s="25">
        <v>75.739999999999995</v>
      </c>
      <c r="P7" s="25">
        <v>100</v>
      </c>
      <c r="Q7" s="25">
        <v>4169</v>
      </c>
      <c r="R7" s="25">
        <v>62413</v>
      </c>
      <c r="S7" s="25">
        <v>16.48</v>
      </c>
      <c r="T7" s="25">
        <v>3787.2</v>
      </c>
      <c r="U7" s="25">
        <v>62175</v>
      </c>
      <c r="V7" s="25">
        <v>16.48</v>
      </c>
      <c r="W7" s="25">
        <v>3772.75</v>
      </c>
      <c r="X7" s="25">
        <v>113.92</v>
      </c>
      <c r="Y7" s="25">
        <v>114.36</v>
      </c>
      <c r="Z7" s="25">
        <v>113.93</v>
      </c>
      <c r="AA7" s="25">
        <v>110.09</v>
      </c>
      <c r="AB7" s="25">
        <v>109.25</v>
      </c>
      <c r="AC7" s="25">
        <v>111.17</v>
      </c>
      <c r="AD7" s="25">
        <v>110.91</v>
      </c>
      <c r="AE7" s="25">
        <v>111.49</v>
      </c>
      <c r="AF7" s="25">
        <v>109.09</v>
      </c>
      <c r="AG7" s="25">
        <v>109.05</v>
      </c>
      <c r="AH7" s="25">
        <v>108.24</v>
      </c>
      <c r="AI7" s="25">
        <v>0</v>
      </c>
      <c r="AJ7" s="25">
        <v>0</v>
      </c>
      <c r="AK7" s="25">
        <v>0</v>
      </c>
      <c r="AL7" s="25">
        <v>0</v>
      </c>
      <c r="AM7" s="25">
        <v>0</v>
      </c>
      <c r="AN7" s="25">
        <v>0.78</v>
      </c>
      <c r="AO7" s="25">
        <v>0.92</v>
      </c>
      <c r="AP7" s="25">
        <v>0.87</v>
      </c>
      <c r="AQ7" s="25">
        <v>0.93</v>
      </c>
      <c r="AR7" s="25">
        <v>1.02</v>
      </c>
      <c r="AS7" s="25">
        <v>1.5</v>
      </c>
      <c r="AT7" s="25">
        <v>386.66</v>
      </c>
      <c r="AU7" s="25">
        <v>396.97</v>
      </c>
      <c r="AV7" s="25">
        <v>502.31</v>
      </c>
      <c r="AW7" s="25">
        <v>593.16</v>
      </c>
      <c r="AX7" s="25">
        <v>558.84</v>
      </c>
      <c r="AY7" s="25">
        <v>360.86</v>
      </c>
      <c r="AZ7" s="25">
        <v>350.79</v>
      </c>
      <c r="BA7" s="25">
        <v>354.57</v>
      </c>
      <c r="BB7" s="25">
        <v>357.74</v>
      </c>
      <c r="BC7" s="25">
        <v>344.88</v>
      </c>
      <c r="BD7" s="25">
        <v>243.36</v>
      </c>
      <c r="BE7" s="25">
        <v>132.27000000000001</v>
      </c>
      <c r="BF7" s="25">
        <v>136.78</v>
      </c>
      <c r="BG7" s="25">
        <v>133.24</v>
      </c>
      <c r="BH7" s="25">
        <v>133.84</v>
      </c>
      <c r="BI7" s="25">
        <v>127.46</v>
      </c>
      <c r="BJ7" s="25">
        <v>309.27999999999997</v>
      </c>
      <c r="BK7" s="25">
        <v>322.92</v>
      </c>
      <c r="BL7" s="25">
        <v>303.45999999999998</v>
      </c>
      <c r="BM7" s="25">
        <v>307.27999999999997</v>
      </c>
      <c r="BN7" s="25">
        <v>304.02</v>
      </c>
      <c r="BO7" s="25">
        <v>265.93</v>
      </c>
      <c r="BP7" s="25">
        <v>107.8</v>
      </c>
      <c r="BQ7" s="25">
        <v>103.9</v>
      </c>
      <c r="BR7" s="25">
        <v>109.19</v>
      </c>
      <c r="BS7" s="25">
        <v>102.87</v>
      </c>
      <c r="BT7" s="25">
        <v>101.08</v>
      </c>
      <c r="BU7" s="25">
        <v>103.32</v>
      </c>
      <c r="BV7" s="25">
        <v>100.85</v>
      </c>
      <c r="BW7" s="25">
        <v>103.79</v>
      </c>
      <c r="BX7" s="25">
        <v>98.3</v>
      </c>
      <c r="BY7" s="25">
        <v>98.89</v>
      </c>
      <c r="BZ7" s="25">
        <v>97.82</v>
      </c>
      <c r="CA7" s="25">
        <v>226.66</v>
      </c>
      <c r="CB7" s="25">
        <v>224.62</v>
      </c>
      <c r="CC7" s="25">
        <v>216.06</v>
      </c>
      <c r="CD7" s="25">
        <v>222.92</v>
      </c>
      <c r="CE7" s="25">
        <v>227.68</v>
      </c>
      <c r="CF7" s="25">
        <v>168.56</v>
      </c>
      <c r="CG7" s="25">
        <v>167.1</v>
      </c>
      <c r="CH7" s="25">
        <v>167.86</v>
      </c>
      <c r="CI7" s="25">
        <v>173.68</v>
      </c>
      <c r="CJ7" s="25">
        <v>174.52</v>
      </c>
      <c r="CK7" s="25">
        <v>177.56</v>
      </c>
      <c r="CL7" s="25">
        <v>48.73</v>
      </c>
      <c r="CM7" s="25">
        <v>49.32</v>
      </c>
      <c r="CN7" s="25">
        <v>48.69</v>
      </c>
      <c r="CO7" s="25">
        <v>48.13</v>
      </c>
      <c r="CP7" s="25">
        <v>47.83</v>
      </c>
      <c r="CQ7" s="25">
        <v>59.51</v>
      </c>
      <c r="CR7" s="25">
        <v>59.91</v>
      </c>
      <c r="CS7" s="25">
        <v>59.4</v>
      </c>
      <c r="CT7" s="25">
        <v>59.24</v>
      </c>
      <c r="CU7" s="25">
        <v>58.77</v>
      </c>
      <c r="CV7" s="25">
        <v>59.81</v>
      </c>
      <c r="CW7" s="25">
        <v>93.28</v>
      </c>
      <c r="CX7" s="25">
        <v>93.47</v>
      </c>
      <c r="CY7" s="25">
        <v>93.74</v>
      </c>
      <c r="CZ7" s="25">
        <v>93.35</v>
      </c>
      <c r="DA7" s="25">
        <v>92.6</v>
      </c>
      <c r="DB7" s="25">
        <v>87.08</v>
      </c>
      <c r="DC7" s="25">
        <v>87.26</v>
      </c>
      <c r="DD7" s="25">
        <v>87.57</v>
      </c>
      <c r="DE7" s="25">
        <v>87.26</v>
      </c>
      <c r="DF7" s="25">
        <v>86.95</v>
      </c>
      <c r="DG7" s="25">
        <v>89.42</v>
      </c>
      <c r="DH7" s="25">
        <v>42.63</v>
      </c>
      <c r="DI7" s="25">
        <v>43.4</v>
      </c>
      <c r="DJ7" s="25">
        <v>44.58</v>
      </c>
      <c r="DK7" s="25">
        <v>45.9</v>
      </c>
      <c r="DL7" s="25">
        <v>46.99</v>
      </c>
      <c r="DM7" s="25">
        <v>48.55</v>
      </c>
      <c r="DN7" s="25">
        <v>49.2</v>
      </c>
      <c r="DO7" s="25">
        <v>50.01</v>
      </c>
      <c r="DP7" s="25">
        <v>50.99</v>
      </c>
      <c r="DQ7" s="25">
        <v>51.79</v>
      </c>
      <c r="DR7" s="25">
        <v>52.02</v>
      </c>
      <c r="DS7" s="25">
        <v>17.510000000000002</v>
      </c>
      <c r="DT7" s="25">
        <v>17.09</v>
      </c>
      <c r="DU7" s="25">
        <v>17.38</v>
      </c>
      <c r="DV7" s="25">
        <v>18.07</v>
      </c>
      <c r="DW7" s="25">
        <v>19.43</v>
      </c>
      <c r="DX7" s="25">
        <v>17.11</v>
      </c>
      <c r="DY7" s="25">
        <v>18.329999999999998</v>
      </c>
      <c r="DZ7" s="25">
        <v>20.27</v>
      </c>
      <c r="EA7" s="25">
        <v>21.69</v>
      </c>
      <c r="EB7" s="25">
        <v>23.19</v>
      </c>
      <c r="EC7" s="25">
        <v>25.37</v>
      </c>
      <c r="ED7" s="25">
        <v>1.37</v>
      </c>
      <c r="EE7" s="25">
        <v>1.17</v>
      </c>
      <c r="EF7" s="25">
        <v>1.03</v>
      </c>
      <c r="EG7" s="25">
        <v>1.02</v>
      </c>
      <c r="EH7" s="25">
        <v>0.88</v>
      </c>
      <c r="EI7" s="25">
        <v>0.63</v>
      </c>
      <c r="EJ7" s="25">
        <v>0.6</v>
      </c>
      <c r="EK7" s="25">
        <v>0.56000000000000005</v>
      </c>
      <c r="EL7" s="25">
        <v>0.6</v>
      </c>
      <c r="EM7" s="25">
        <v>0.53</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Windows ユーザー</cp:lastModifiedBy>
  <dcterms:created xsi:type="dcterms:W3CDTF">2025-01-24T06:52:22Z</dcterms:created>
  <dcterms:modified xsi:type="dcterms:W3CDTF">2025-02-05T01:34:31Z</dcterms:modified>
  <cp:category/>
</cp:coreProperties>
</file>