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MyDocuments\"/>
    </mc:Choice>
  </mc:AlternateContent>
  <workbookProtection workbookAlgorithmName="SHA-512" workbookHashValue="Msouj3mNA00Ubh+25hxLAJNUOIP4wOVa8gCm6TEmxN4da+1ZZm5Jh+aycpen11CjJdofKxtl+hU/bEFZdC036w==" workbookSaltValue="IxxFTTGpssblzazFKtRUVA==" workbookSpinCount="100000" lockStructure="1"/>
  <bookViews>
    <workbookView xWindow="0" yWindow="0" windowWidth="23040" windowHeight="9210"/>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AT10" i="4" s="1"/>
  <c r="U6" i="5"/>
  <c r="T6" i="5"/>
  <c r="S6" i="5"/>
  <c r="R6" i="5"/>
  <c r="Q6" i="5"/>
  <c r="P6" i="5"/>
  <c r="O6" i="5"/>
  <c r="I10" i="4" s="1"/>
  <c r="N6" i="5"/>
  <c r="B10" i="4" s="1"/>
  <c r="M6" i="5"/>
  <c r="L6" i="5"/>
  <c r="K6" i="5"/>
  <c r="J6" i="5"/>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J85" i="4"/>
  <c r="F85" i="4"/>
  <c r="BB10" i="4"/>
  <c r="AL10" i="4"/>
  <c r="W10" i="4"/>
  <c r="P10" i="4"/>
  <c r="BB8" i="4"/>
  <c r="AT8" i="4"/>
  <c r="AL8" i="4"/>
  <c r="AD8" i="4"/>
  <c r="W8" i="4"/>
  <c r="P8" i="4"/>
  <c r="I8" i="4"/>
  <c r="B8" i="4"/>
</calcChain>
</file>

<file path=xl/sharedStrings.xml><?xml version="1.0" encoding="utf-8"?>
<sst xmlns="http://schemas.openxmlformats.org/spreadsheetml/2006/main" count="228" uniqueCount="113">
  <si>
    <t>経営比較分析表（令和5年度決算）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</si>
  <si>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</si>
  <si>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</si>
  <si>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</si>
  <si>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</si>
  <si>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</si>
  <si>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</si>
  <si>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</si>
  <si>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</si>
  <si>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</si>
  <si>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</si>
  <si>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</si>
  <si>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</si>
  <si>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</si>
  <si>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</si>
  <si>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</si>
  <si>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</si>
  <si>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</si>
  <si>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</si>
  <si>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</si>
  <si>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</si>
  <si>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</si>
  <si>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</si>
  <si>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</si>
  <si>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</si>
  <si>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</si>
  <si>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</si>
  <si>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</si>
  <si>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</si>
  <si>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</si>
  <si>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</si>
  <si>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</si>
  <si>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</si>
  <si>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</si>
  <si>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</si>
  <si>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</si>
  <si>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</si>
  <si>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</si>
  <si>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</si>
  <si>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</si>
  <si>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</si>
  <si>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</si>
  <si>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</si>
  <si>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</si>
  <si>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</si>
  <si>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</si>
  <si>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</si>
  <si>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</si>
  <si>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</si>
  <si>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</si>
  <si>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</si>
  <si>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</si>
  <si>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</si>
  <si>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</si>
  <si>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</si>
  <si>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</si>
  <si>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</si>
  <si>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</si>
  <si>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</si>
  <si>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</si>
  <si>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</si>
  <si>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</si>
  <si>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</si>
  <si>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</si>
  <si>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</si>
  <si>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</si>
  <si>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</si>
  <si>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</si>
  <si>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</si>
  <si>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</si>
  <si>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</si>
  <si>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</si>
  <si>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</si>
  <si>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</si>
  <si>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</si>
  <si>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</si>
  <si>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</si>
  <si>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</si>
  <si>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</si>
  <si>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</si>
  <si>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</si>
  <si>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</si>
  <si>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</si>
  <si>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</si>
  <si>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</si>
  <si>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</si>
  <si>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</si>
  <si>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</si>
  <si>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</si>
  <si>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</si>
  <si>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</si>
  <si>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</si>
  <si>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</si>
  <si>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五條市</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</si>
  <si>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</si>
  <si>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</si>
  <si>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</si>
  <si>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</si>
  <si>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</si>
  <si>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</si>
  <si>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</si>
  <si>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</si>
  <si>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</si>
  <si>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</si>
  <si>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</si>
  <si>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</si>
  <si>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</si>
  <si>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</si>
  <si>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</si>
  <si>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</si>
  <si>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xml:space="preserve">　表①経常収支比率に表される収支は、期間を通して類似団体平均を下回っている。減価償却費など固定的な費用が重荷になっているのと、主力の水道料金収入の低迷が原因とみられる。
　表⑤料金回収率が低め水準で推移していることからも、料金収入が十分でないことはわかる。これは表③流動比率が一貫して低いことにもつながる。⑥給水原価が下がらないのも、固定的な費用の高止まりが一因とみられる。
　なお、①値の推移は、類似団体の傾向に似ていることから、全国的に同じ要因が影響していて、人件費の増や動力費や薬品費の高騰定着が影響しているとも考えられる。
　また、本市の特徴として、老朽管が多いゆえの漏水事故が年間を通じて頻発する点がある。修繕する工事費と従事する人件費がかさむ上に、収入にならない水量が増え続けることが収支悪化に響く。
　表⑧有収率を見ても、全国平均の89.42％に遠く及んでおらず、老朽管を地道に交換して解消することが、コストを削減できて有収率や給水原価の改善につながり、延いては経営の改善に寄与するものと思われる。
</t>
    <rPh sb="18" eb="20">
      <t>キカン</t>
    </rPh>
    <rPh sb="21" eb="22">
      <t>トオ</t>
    </rPh>
    <rPh sb="24" eb="26">
      <t>ルイジ</t>
    </rPh>
    <rPh sb="26" eb="28">
      <t>ダンタイ</t>
    </rPh>
    <rPh sb="28" eb="30">
      <t>ヘイキン</t>
    </rPh>
    <rPh sb="31" eb="33">
      <t>シタマワ</t>
    </rPh>
    <rPh sb="38" eb="40">
      <t>ゲンカ</t>
    </rPh>
    <rPh sb="40" eb="43">
      <t>ショウキャクヒ</t>
    </rPh>
    <rPh sb="45" eb="48">
      <t>コテイテキ</t>
    </rPh>
    <rPh sb="49" eb="51">
      <t>ヒヨウ</t>
    </rPh>
    <rPh sb="52" eb="54">
      <t>オモニ</t>
    </rPh>
    <rPh sb="63" eb="65">
      <t>シュリョク</t>
    </rPh>
    <rPh sb="66" eb="68">
      <t>スイドウ</t>
    </rPh>
    <rPh sb="68" eb="70">
      <t>リョウキン</t>
    </rPh>
    <rPh sb="70" eb="72">
      <t>シュウニュウ</t>
    </rPh>
    <rPh sb="73" eb="75">
      <t>テイメイ</t>
    </rPh>
    <rPh sb="87" eb="88">
      <t>ヒョウ</t>
    </rPh>
    <rPh sb="89" eb="91">
      <t>リョウキン</t>
    </rPh>
    <rPh sb="91" eb="94">
      <t>カイシュウリツ</t>
    </rPh>
    <rPh sb="95" eb="96">
      <t>ヒク</t>
    </rPh>
    <rPh sb="97" eb="99">
      <t>スイジュン</t>
    </rPh>
    <rPh sb="100" eb="102">
      <t>スイイ</t>
    </rPh>
    <rPh sb="112" eb="114">
      <t>リョウキン</t>
    </rPh>
    <rPh sb="114" eb="116">
      <t>シュウニュウ</t>
    </rPh>
    <rPh sb="117" eb="119">
      <t>ジュウブン</t>
    </rPh>
    <rPh sb="132" eb="133">
      <t>ヒョウ</t>
    </rPh>
    <rPh sb="134" eb="136">
      <t>リュウドウ</t>
    </rPh>
    <rPh sb="136" eb="138">
      <t>ヒリツ</t>
    </rPh>
    <rPh sb="139" eb="141">
      <t>イッカン</t>
    </rPh>
    <rPh sb="143" eb="144">
      <t>ヒク</t>
    </rPh>
    <rPh sb="155" eb="159">
      <t>キュウスイゲンカ</t>
    </rPh>
    <rPh sb="160" eb="161">
      <t>サ</t>
    </rPh>
    <rPh sb="168" eb="170">
      <t>コテイ</t>
    </rPh>
    <rPh sb="170" eb="171">
      <t>テキ</t>
    </rPh>
    <rPh sb="172" eb="174">
      <t>ヒヨウ</t>
    </rPh>
    <rPh sb="175" eb="177">
      <t>タカド</t>
    </rPh>
    <rPh sb="180" eb="182">
      <t>イチイン</t>
    </rPh>
    <rPh sb="195" eb="196">
      <t>アタイ</t>
    </rPh>
    <rPh sb="197" eb="199">
      <t>スイイ</t>
    </rPh>
    <rPh sb="201" eb="203">
      <t>ルイジ</t>
    </rPh>
    <rPh sb="203" eb="205">
      <t>ダンタイ</t>
    </rPh>
    <rPh sb="206" eb="208">
      <t>ケイコウ</t>
    </rPh>
    <rPh sb="209" eb="210">
      <t>ニ</t>
    </rPh>
    <rPh sb="218" eb="221">
      <t>ゼンコクテキ</t>
    </rPh>
    <rPh sb="222" eb="223">
      <t>オナ</t>
    </rPh>
    <rPh sb="224" eb="226">
      <t>ヨウイン</t>
    </rPh>
    <rPh sb="227" eb="229">
      <t>エイキョウ</t>
    </rPh>
    <rPh sb="234" eb="237">
      <t>ジンケンヒ</t>
    </rPh>
    <rPh sb="238" eb="239">
      <t>ゾウ</t>
    </rPh>
    <rPh sb="240" eb="243">
      <t>ドウリョクヒ</t>
    </rPh>
    <rPh sb="244" eb="247">
      <t>ヤクヒンヒ</t>
    </rPh>
    <rPh sb="248" eb="250">
      <t>コウトウ</t>
    </rPh>
    <rPh sb="250" eb="252">
      <t>テイチャク</t>
    </rPh>
    <rPh sb="253" eb="255">
      <t>エイキョウ</t>
    </rPh>
    <rPh sb="261" eb="262">
      <t>カンガ</t>
    </rPh>
    <rPh sb="276" eb="278">
      <t>トクチョウ</t>
    </rPh>
    <rPh sb="286" eb="287">
      <t>オオ</t>
    </rPh>
    <rPh sb="306" eb="307">
      <t>テン</t>
    </rPh>
    <rPh sb="315" eb="317">
      <t>コウジ</t>
    </rPh>
    <rPh sb="319" eb="321">
      <t>ジュウジ</t>
    </rPh>
    <rPh sb="323" eb="326">
      <t>ジンケンヒ</t>
    </rPh>
    <rPh sb="362" eb="363">
      <t>ヒョウ</t>
    </rPh>
    <rPh sb="364" eb="367">
      <t>ユウシュウリツ</t>
    </rPh>
    <rPh sb="368" eb="369">
      <t>ミ</t>
    </rPh>
    <rPh sb="372" eb="374">
      <t>ゼンコク</t>
    </rPh>
    <rPh sb="374" eb="376">
      <t>ヘイキン</t>
    </rPh>
    <rPh sb="384" eb="385">
      <t>トオ</t>
    </rPh>
    <rPh sb="386" eb="387">
      <t>オヨ</t>
    </rPh>
    <rPh sb="393" eb="396">
      <t>ロウキュウカン</t>
    </rPh>
    <rPh sb="397" eb="399">
      <t>ジミチ</t>
    </rPh>
    <rPh sb="400" eb="402">
      <t>コウカン</t>
    </rPh>
    <rPh sb="404" eb="406">
      <t>カイショウ</t>
    </rPh>
    <rPh sb="421" eb="424">
      <t>ユウシュウリツ</t>
    </rPh>
    <rPh sb="425" eb="429">
      <t>キュウスイゲンカ</t>
    </rPh>
    <rPh sb="430" eb="432">
      <t>カイゼン</t>
    </rPh>
    <rPh sb="438" eb="439">
      <t>ヒ</t>
    </rPh>
    <rPh sb="442" eb="444">
      <t>ケイエイ</t>
    </rPh>
    <rPh sb="445" eb="447">
      <t>カイゼン</t>
    </rPh>
    <rPh sb="448" eb="450">
      <t>キヨ</t>
    </rPh>
    <rPh sb="455" eb="456">
      <t>オモ</t>
    </rPh>
    <phoneticPr fontId="4"/>
  </si>
  <si>
    <t>　表②管路経年化率が全国の類似団体平均を大きく上回っており、本市が老朽化に十分対処しているとはいえない。表③管路更新率で大きく遅れをとっているのが現状である。
　収益的収支で十分な利益が残せない環境下で老朽管路の計画的更新を進めている。よって、更新資金調達を起債に頼らざるをえないことが、表④起債残高対給水収益比率が高いままになる一因である。
　①有形固定資産減価償却率が総じて高く、施設老朽化が進んでいると見られる。厳しい環境ではあるが、市の広範囲で故障が頻発して機能不全に陥る最悪の事態を避けるためにも、何らかの策を講じて更新速度を加速する必要がある。</t>
    <rPh sb="13" eb="15">
      <t>ルイジ</t>
    </rPh>
    <rPh sb="15" eb="17">
      <t>ダンタイ</t>
    </rPh>
    <rPh sb="113" eb="114">
      <t>スス</t>
    </rPh>
    <rPh sb="123" eb="125">
      <t>コウシン</t>
    </rPh>
    <rPh sb="125" eb="127">
      <t>シキン</t>
    </rPh>
    <rPh sb="127" eb="129">
      <t>チョウタツ</t>
    </rPh>
    <rPh sb="130" eb="132">
      <t>キサイ</t>
    </rPh>
    <rPh sb="133" eb="134">
      <t>タヨ</t>
    </rPh>
    <rPh sb="145" eb="146">
      <t>ヒョウ</t>
    </rPh>
    <rPh sb="147" eb="149">
      <t>キサイ</t>
    </rPh>
    <rPh sb="149" eb="151">
      <t>ザンダカ</t>
    </rPh>
    <rPh sb="151" eb="152">
      <t>タイ</t>
    </rPh>
    <rPh sb="152" eb="154">
      <t>キュウスイ</t>
    </rPh>
    <rPh sb="154" eb="156">
      <t>シュウエキ</t>
    </rPh>
    <rPh sb="156" eb="158">
      <t>ヒリツ</t>
    </rPh>
    <rPh sb="159" eb="160">
      <t>タカ</t>
    </rPh>
    <rPh sb="166" eb="168">
      <t>イチイン</t>
    </rPh>
    <rPh sb="176" eb="178">
      <t>ユウケイ</t>
    </rPh>
    <rPh sb="178" eb="182">
      <t>コテイシサン</t>
    </rPh>
    <rPh sb="182" eb="184">
      <t>ゲンカ</t>
    </rPh>
    <rPh sb="184" eb="187">
      <t>ショウキャクリツ</t>
    </rPh>
    <rPh sb="188" eb="189">
      <t>ソウ</t>
    </rPh>
    <rPh sb="191" eb="192">
      <t>タカ</t>
    </rPh>
    <rPh sb="194" eb="196">
      <t>シセツ</t>
    </rPh>
    <rPh sb="196" eb="199">
      <t>ロウキュウカ</t>
    </rPh>
    <rPh sb="200" eb="201">
      <t>スス</t>
    </rPh>
    <rPh sb="206" eb="207">
      <t>ミ</t>
    </rPh>
    <rPh sb="222" eb="223">
      <t>シ</t>
    </rPh>
    <rPh sb="224" eb="227">
      <t>コウハンイ</t>
    </rPh>
    <rPh sb="228" eb="230">
      <t>コショウ</t>
    </rPh>
    <rPh sb="231" eb="233">
      <t>ヒンパツ</t>
    </rPh>
    <rPh sb="235" eb="237">
      <t>キノウ</t>
    </rPh>
    <rPh sb="237" eb="239">
      <t>フゼン</t>
    </rPh>
    <rPh sb="240" eb="241">
      <t>オチイ</t>
    </rPh>
    <rPh sb="242" eb="244">
      <t>サイアク</t>
    </rPh>
    <rPh sb="248" eb="249">
      <t>サ</t>
    </rPh>
    <rPh sb="256" eb="257">
      <t>ナン</t>
    </rPh>
    <rPh sb="260" eb="261">
      <t>サク</t>
    </rPh>
    <rPh sb="262" eb="263">
      <t>コウ</t>
    </rPh>
    <rPh sb="265" eb="267">
      <t>コウシン</t>
    </rPh>
    <rPh sb="267" eb="269">
      <t>ソクド</t>
    </rPh>
    <rPh sb="270" eb="272">
      <t>カソク</t>
    </rPh>
    <rPh sb="274" eb="276">
      <t>ヒツヨウ</t>
    </rPh>
    <phoneticPr fontId="4"/>
  </si>
  <si>
    <t>　収益的収支を改善し更新資金を蓄えて、老朽管更新と漏水事故防止に資源を集中しコストを縮減することが根本的な改善策である。
　老朽化が進む既存取水浄水設備の延命でなく、表⑦施設利用率が平均以下であるように身の丈にあった新規の投資（ダウンサイジングによる効率化）を行うことが望ましい。
　広域化で奈良県広域水道企業団の一員として令和7年度から再出発する。当面10年間は特別に交付金・補助金制度を甘受できる。
　分析表の各種指標を鑑み経営を改善していくためには、この期間中に本市の老朽化対策を大いに加速させることが眼前の最重要課題だといえる。</t>
    <rPh sb="49" eb="52">
      <t>コンポンテキ</t>
    </rPh>
    <rPh sb="53" eb="56">
      <t>カイゼンサク</t>
    </rPh>
    <rPh sb="63" eb="66">
      <t>ロウキュウカ</t>
    </rPh>
    <rPh sb="67" eb="68">
      <t>スス</t>
    </rPh>
    <rPh sb="131" eb="132">
      <t>オコナ</t>
    </rPh>
    <rPh sb="136" eb="137">
      <t>ノゾ</t>
    </rPh>
    <rPh sb="144" eb="147">
      <t>コウイキカ</t>
    </rPh>
    <rPh sb="148" eb="151">
      <t>ナラケン</t>
    </rPh>
    <rPh sb="159" eb="161">
      <t>イチイン</t>
    </rPh>
    <rPh sb="164" eb="166">
      <t>レイワ</t>
    </rPh>
    <rPh sb="167" eb="169">
      <t>ネンド</t>
    </rPh>
    <rPh sb="171" eb="174">
      <t>サイシュッパツ</t>
    </rPh>
    <rPh sb="177" eb="179">
      <t>トウメン</t>
    </rPh>
    <rPh sb="181" eb="183">
      <t>ネンカン</t>
    </rPh>
    <rPh sb="184" eb="186">
      <t>トクベツ</t>
    </rPh>
    <rPh sb="187" eb="190">
      <t>コウフキン</t>
    </rPh>
    <rPh sb="191" eb="194">
      <t>ホジョキン</t>
    </rPh>
    <rPh sb="194" eb="196">
      <t>セイド</t>
    </rPh>
    <rPh sb="197" eb="199">
      <t>カンジュ</t>
    </rPh>
    <rPh sb="205" eb="207">
      <t>ブンセキ</t>
    </rPh>
    <rPh sb="207" eb="208">
      <t>ヒョウ</t>
    </rPh>
    <rPh sb="209" eb="211">
      <t>カクシュ</t>
    </rPh>
    <rPh sb="211" eb="213">
      <t>シヒョウ</t>
    </rPh>
    <rPh sb="214" eb="215">
      <t>カンガ</t>
    </rPh>
    <rPh sb="216" eb="218">
      <t>ケイエイ</t>
    </rPh>
    <rPh sb="219" eb="221">
      <t>カイゼン</t>
    </rPh>
    <rPh sb="232" eb="235">
      <t>キカンチュウ</t>
    </rPh>
    <rPh sb="236" eb="238">
      <t>ホンシ</t>
    </rPh>
    <rPh sb="239" eb="242">
      <t>ロウキュウカ</t>
    </rPh>
    <rPh sb="242" eb="244">
      <t>タイサク</t>
    </rPh>
    <rPh sb="245" eb="246">
      <t>オオ</t>
    </rPh>
    <rPh sb="248" eb="250">
      <t>カソク</t>
    </rPh>
    <rPh sb="256" eb="258">
      <t>ガンゼン</t>
    </rPh>
    <rPh sb="259" eb="260">
      <t>モット</t>
    </rPh>
    <rPh sb="260" eb="262">
      <t>ジュウヨウ</t>
    </rPh>
    <rPh sb="262" eb="264">
      <t>カダイ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</si>
</sst>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0.28000000000000003</c:v>
                </c:pt>
                <c:pt idx="1">
                  <c:v>0.13</c:v>
                </c:pt>
                <c:pt idx="2">
                  <c:v>0.48</c:v>
                </c:pt>
                <c:pt idx="3">
                  <c:v>0.03</c:v>
                </c:pt>
                <c:pt idx="4">
                  <c:v>7.0000000000000007E-2</c:v>
                </c:pt>
              </c:numCache>
            </c:numRef>
          </c:val>
          <c:extLst>
            <c:ext xmlns:c16="http://schemas.microsoft.com/office/drawing/2014/chart" uri="{C3380CC4-5D6E-409C-BE32-E72D297353CC}">
              <c16:uniqueId val="{00000000-674E-493C-976C-8611A6EEA933}"/>
            </c:ext>
          </c:extLst>
        </c:ser>
        <c:dLbls>
          <c:showLegendKey val="0"/>
          <c:showVal val="0"/>
          <c:showCatName val="0"/>
          <c:showSerName val="0"/>
          <c:showPercent val="0"/>
          <c:showBubbleSize val="0"/>
        </c:dLbls>
        <c:gapWidth val="150"/>
        <c:axId val="401406056"/>
        <c:axId val="40140644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0.52</c:v>
                </c:pt>
                <c:pt idx="1">
                  <c:v>0.53</c:v>
                </c:pt>
                <c:pt idx="2">
                  <c:v>0.48</c:v>
                </c:pt>
                <c:pt idx="3">
                  <c:v>0.5</c:v>
                </c:pt>
                <c:pt idx="4">
                  <c:v>0.41</c:v>
                </c:pt>
              </c:numCache>
            </c:numRef>
          </c:val>
          <c:smooth val="0"/>
          <c:extLst>
            <c:ext xmlns:c16="http://schemas.microsoft.com/office/drawing/2014/chart" uri="{C3380CC4-5D6E-409C-BE32-E72D297353CC}">
              <c16:uniqueId val="{00000001-674E-493C-976C-8611A6EEA933}"/>
            </c:ext>
          </c:extLst>
        </c:ser>
        <c:dLbls>
          <c:showLegendKey val="0"/>
          <c:showVal val="0"/>
          <c:showCatName val="0"/>
          <c:showSerName val="0"/>
          <c:showPercent val="0"/>
          <c:showBubbleSize val="0"/>
        </c:dLbls>
        <c:marker val="1"/>
        <c:smooth val="0"/>
        <c:axId val="401406056"/>
        <c:axId val="401406448"/>
      </c:lineChart>
      <c:dateAx>
        <c:axId val="401406056"/>
        <c:scaling>
          <c:orientation val="minMax"/>
        </c:scaling>
        <c:delete val="1"/>
        <c:axPos val="b"/>
        <c:numFmt formatCode="&quot;R&quot;yy" sourceLinked="1"/>
        <c:majorTickMark val="none"/>
        <c:minorTickMark val="none"/>
        <c:tickLblPos val="none"/>
        <c:crossAx val="401406448"/>
        <c:crosses val="autoZero"/>
        <c:auto val="1"/>
        <c:lblOffset val="100"/>
        <c:baseTimeUnit val="years"/>
      </c:dateAx>
      <c:valAx>
        <c:axId val="4014064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014060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103.82</c:v>
                </c:pt>
                <c:pt idx="1">
                  <c:v>100.24</c:v>
                </c:pt>
                <c:pt idx="2">
                  <c:v>102.68</c:v>
                </c:pt>
                <c:pt idx="3">
                  <c:v>100.34</c:v>
                </c:pt>
                <c:pt idx="4">
                  <c:v>100.29</c:v>
                </c:pt>
              </c:numCache>
            </c:numRef>
          </c:val>
          <c:extLst>
            <c:ext xmlns:c16="http://schemas.microsoft.com/office/drawing/2014/chart" uri="{C3380CC4-5D6E-409C-BE32-E72D297353CC}">
              <c16:uniqueId val="{00000000-6E0F-485E-8391-7CCF0850ADF6}"/>
            </c:ext>
          </c:extLst>
        </c:ser>
        <c:dLbls>
          <c:showLegendKey val="0"/>
          <c:showVal val="0"/>
          <c:showCatName val="0"/>
          <c:showSerName val="0"/>
          <c:showPercent val="0"/>
          <c:showBubbleSize val="0"/>
        </c:dLbls>
        <c:gapWidth val="150"/>
        <c:axId val="404625328"/>
        <c:axId val="4046257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108.61</c:v>
                </c:pt>
                <c:pt idx="1">
                  <c:v>108.35</c:v>
                </c:pt>
                <c:pt idx="2">
                  <c:v>108.84</c:v>
                </c:pt>
                <c:pt idx="3">
                  <c:v>105.92</c:v>
                </c:pt>
                <c:pt idx="4">
                  <c:v>106.01</c:v>
                </c:pt>
              </c:numCache>
            </c:numRef>
          </c:val>
          <c:smooth val="0"/>
          <c:extLst>
            <c:ext xmlns:c16="http://schemas.microsoft.com/office/drawing/2014/chart" uri="{C3380CC4-5D6E-409C-BE32-E72D297353CC}">
              <c16:uniqueId val="{00000001-6E0F-485E-8391-7CCF0850ADF6}"/>
            </c:ext>
          </c:extLst>
        </c:ser>
        <c:dLbls>
          <c:showLegendKey val="0"/>
          <c:showVal val="0"/>
          <c:showCatName val="0"/>
          <c:showSerName val="0"/>
          <c:showPercent val="0"/>
          <c:showBubbleSize val="0"/>
        </c:dLbls>
        <c:marker val="1"/>
        <c:smooth val="0"/>
        <c:axId val="404625328"/>
        <c:axId val="404625720"/>
      </c:lineChart>
      <c:dateAx>
        <c:axId val="404625328"/>
        <c:scaling>
          <c:orientation val="minMax"/>
        </c:scaling>
        <c:delete val="1"/>
        <c:axPos val="b"/>
        <c:numFmt formatCode="&quot;R&quot;yy" sourceLinked="1"/>
        <c:majorTickMark val="none"/>
        <c:minorTickMark val="none"/>
        <c:tickLblPos val="none"/>
        <c:crossAx val="404625720"/>
        <c:crosses val="autoZero"/>
        <c:auto val="1"/>
        <c:lblOffset val="100"/>
        <c:baseTimeUnit val="years"/>
      </c:dateAx>
      <c:valAx>
        <c:axId val="404625720"/>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4046253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51.02</c:v>
                </c:pt>
                <c:pt idx="1">
                  <c:v>51.55</c:v>
                </c:pt>
                <c:pt idx="2">
                  <c:v>51.97</c:v>
                </c:pt>
                <c:pt idx="3">
                  <c:v>53.71</c:v>
                </c:pt>
                <c:pt idx="4">
                  <c:v>54.82</c:v>
                </c:pt>
              </c:numCache>
            </c:numRef>
          </c:val>
          <c:extLst>
            <c:ext xmlns:c16="http://schemas.microsoft.com/office/drawing/2014/chart" uri="{C3380CC4-5D6E-409C-BE32-E72D297353CC}">
              <c16:uniqueId val="{00000000-0FC7-489B-8EC5-A9ABBB272E35}"/>
            </c:ext>
          </c:extLst>
        </c:ser>
        <c:dLbls>
          <c:showLegendKey val="0"/>
          <c:showVal val="0"/>
          <c:showCatName val="0"/>
          <c:showSerName val="0"/>
          <c:showPercent val="0"/>
          <c:showBubbleSize val="0"/>
        </c:dLbls>
        <c:gapWidth val="150"/>
        <c:axId val="404626112"/>
        <c:axId val="4046265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49.92</c:v>
                </c:pt>
                <c:pt idx="1">
                  <c:v>50.63</c:v>
                </c:pt>
                <c:pt idx="2">
                  <c:v>51.29</c:v>
                </c:pt>
                <c:pt idx="3">
                  <c:v>52.2</c:v>
                </c:pt>
                <c:pt idx="4">
                  <c:v>52.7</c:v>
                </c:pt>
              </c:numCache>
            </c:numRef>
          </c:val>
          <c:smooth val="0"/>
          <c:extLst>
            <c:ext xmlns:c16="http://schemas.microsoft.com/office/drawing/2014/chart" uri="{C3380CC4-5D6E-409C-BE32-E72D297353CC}">
              <c16:uniqueId val="{00000001-0FC7-489B-8EC5-A9ABBB272E35}"/>
            </c:ext>
          </c:extLst>
        </c:ser>
        <c:dLbls>
          <c:showLegendKey val="0"/>
          <c:showVal val="0"/>
          <c:showCatName val="0"/>
          <c:showSerName val="0"/>
          <c:showPercent val="0"/>
          <c:showBubbleSize val="0"/>
        </c:dLbls>
        <c:marker val="1"/>
        <c:smooth val="0"/>
        <c:axId val="404626112"/>
        <c:axId val="404626504"/>
      </c:lineChart>
      <c:dateAx>
        <c:axId val="404626112"/>
        <c:scaling>
          <c:orientation val="minMax"/>
        </c:scaling>
        <c:delete val="1"/>
        <c:axPos val="b"/>
        <c:numFmt formatCode="&quot;R&quot;yy" sourceLinked="1"/>
        <c:majorTickMark val="none"/>
        <c:minorTickMark val="none"/>
        <c:tickLblPos val="none"/>
        <c:crossAx val="404626504"/>
        <c:crosses val="autoZero"/>
        <c:auto val="1"/>
        <c:lblOffset val="100"/>
        <c:baseTimeUnit val="years"/>
      </c:dateAx>
      <c:valAx>
        <c:axId val="4046265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0462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35.58</c:v>
                </c:pt>
                <c:pt idx="1">
                  <c:v>36.590000000000003</c:v>
                </c:pt>
                <c:pt idx="2">
                  <c:v>36.33</c:v>
                </c:pt>
                <c:pt idx="3">
                  <c:v>37.18</c:v>
                </c:pt>
                <c:pt idx="4">
                  <c:v>39.22</c:v>
                </c:pt>
              </c:numCache>
            </c:numRef>
          </c:val>
          <c:extLst>
            <c:ext xmlns:c16="http://schemas.microsoft.com/office/drawing/2014/chart" uri="{C3380CC4-5D6E-409C-BE32-E72D297353CC}">
              <c16:uniqueId val="{00000000-6218-4857-9CFE-6345B2A3AE69}"/>
            </c:ext>
          </c:extLst>
        </c:ser>
        <c:dLbls>
          <c:showLegendKey val="0"/>
          <c:showVal val="0"/>
          <c:showCatName val="0"/>
          <c:showSerName val="0"/>
          <c:showPercent val="0"/>
          <c:showBubbleSize val="0"/>
        </c:dLbls>
        <c:gapWidth val="150"/>
        <c:axId val="404622192"/>
        <c:axId val="4046276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16.88</c:v>
                </c:pt>
                <c:pt idx="1">
                  <c:v>18.28</c:v>
                </c:pt>
                <c:pt idx="2">
                  <c:v>19.61</c:v>
                </c:pt>
                <c:pt idx="3">
                  <c:v>20.73</c:v>
                </c:pt>
                <c:pt idx="4">
                  <c:v>22.86</c:v>
                </c:pt>
              </c:numCache>
            </c:numRef>
          </c:val>
          <c:smooth val="0"/>
          <c:extLst>
            <c:ext xmlns:c16="http://schemas.microsoft.com/office/drawing/2014/chart" uri="{C3380CC4-5D6E-409C-BE32-E72D297353CC}">
              <c16:uniqueId val="{00000001-6218-4857-9CFE-6345B2A3AE69}"/>
            </c:ext>
          </c:extLst>
        </c:ser>
        <c:dLbls>
          <c:showLegendKey val="0"/>
          <c:showVal val="0"/>
          <c:showCatName val="0"/>
          <c:showSerName val="0"/>
          <c:showPercent val="0"/>
          <c:showBubbleSize val="0"/>
        </c:dLbls>
        <c:marker val="1"/>
        <c:smooth val="0"/>
        <c:axId val="404622192"/>
        <c:axId val="404627680"/>
      </c:lineChart>
      <c:dateAx>
        <c:axId val="404622192"/>
        <c:scaling>
          <c:orientation val="minMax"/>
        </c:scaling>
        <c:delete val="1"/>
        <c:axPos val="b"/>
        <c:numFmt formatCode="&quot;R&quot;yy" sourceLinked="1"/>
        <c:majorTickMark val="none"/>
        <c:minorTickMark val="none"/>
        <c:tickLblPos val="none"/>
        <c:crossAx val="404627680"/>
        <c:crosses val="autoZero"/>
        <c:auto val="1"/>
        <c:lblOffset val="100"/>
        <c:baseTimeUnit val="years"/>
      </c:dateAx>
      <c:valAx>
        <c:axId val="4046276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04622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042-41DC-BBF1-395BBA8D9D31}"/>
            </c:ext>
          </c:extLst>
        </c:ser>
        <c:dLbls>
          <c:showLegendKey val="0"/>
          <c:showVal val="0"/>
          <c:showCatName val="0"/>
          <c:showSerName val="0"/>
          <c:showPercent val="0"/>
          <c:showBubbleSize val="0"/>
        </c:dLbls>
        <c:gapWidth val="150"/>
        <c:axId val="404628856"/>
        <c:axId val="404622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3.59</c:v>
                </c:pt>
                <c:pt idx="1">
                  <c:v>3.98</c:v>
                </c:pt>
                <c:pt idx="2">
                  <c:v>6.02</c:v>
                </c:pt>
                <c:pt idx="3">
                  <c:v>7.78</c:v>
                </c:pt>
                <c:pt idx="4">
                  <c:v>9.59</c:v>
                </c:pt>
              </c:numCache>
            </c:numRef>
          </c:val>
          <c:smooth val="0"/>
          <c:extLst>
            <c:ext xmlns:c16="http://schemas.microsoft.com/office/drawing/2014/chart" uri="{C3380CC4-5D6E-409C-BE32-E72D297353CC}">
              <c16:uniqueId val="{00000001-3042-41DC-BBF1-395BBA8D9D31}"/>
            </c:ext>
          </c:extLst>
        </c:ser>
        <c:dLbls>
          <c:showLegendKey val="0"/>
          <c:showVal val="0"/>
          <c:showCatName val="0"/>
          <c:showSerName val="0"/>
          <c:showPercent val="0"/>
          <c:showBubbleSize val="0"/>
        </c:dLbls>
        <c:marker val="1"/>
        <c:smooth val="0"/>
        <c:axId val="404628856"/>
        <c:axId val="404622584"/>
      </c:lineChart>
      <c:dateAx>
        <c:axId val="404628856"/>
        <c:scaling>
          <c:orientation val="minMax"/>
        </c:scaling>
        <c:delete val="1"/>
        <c:axPos val="b"/>
        <c:numFmt formatCode="&quot;R&quot;yy" sourceLinked="1"/>
        <c:majorTickMark val="none"/>
        <c:minorTickMark val="none"/>
        <c:tickLblPos val="none"/>
        <c:crossAx val="404622584"/>
        <c:crosses val="autoZero"/>
        <c:auto val="1"/>
        <c:lblOffset val="100"/>
        <c:baseTimeUnit val="years"/>
      </c:dateAx>
      <c:valAx>
        <c:axId val="40462258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404628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142.47999999999999</c:v>
                </c:pt>
                <c:pt idx="1">
                  <c:v>143.07</c:v>
                </c:pt>
                <c:pt idx="2">
                  <c:v>134.43</c:v>
                </c:pt>
                <c:pt idx="3">
                  <c:v>180.17</c:v>
                </c:pt>
                <c:pt idx="4">
                  <c:v>200.83</c:v>
                </c:pt>
              </c:numCache>
            </c:numRef>
          </c:val>
          <c:extLst>
            <c:ext xmlns:c16="http://schemas.microsoft.com/office/drawing/2014/chart" uri="{C3380CC4-5D6E-409C-BE32-E72D297353CC}">
              <c16:uniqueId val="{00000000-3D85-4248-B26E-BFE9160C35D8}"/>
            </c:ext>
          </c:extLst>
        </c:ser>
        <c:dLbls>
          <c:showLegendKey val="0"/>
          <c:showVal val="0"/>
          <c:showCatName val="0"/>
          <c:showSerName val="0"/>
          <c:showPercent val="0"/>
          <c:showBubbleSize val="0"/>
        </c:dLbls>
        <c:gapWidth val="150"/>
        <c:axId val="404624152"/>
        <c:axId val="4046245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379.08</c:v>
                </c:pt>
                <c:pt idx="1">
                  <c:v>367.55</c:v>
                </c:pt>
                <c:pt idx="2">
                  <c:v>378.56</c:v>
                </c:pt>
                <c:pt idx="3">
                  <c:v>364.46</c:v>
                </c:pt>
                <c:pt idx="4">
                  <c:v>338.89</c:v>
                </c:pt>
              </c:numCache>
            </c:numRef>
          </c:val>
          <c:smooth val="0"/>
          <c:extLst>
            <c:ext xmlns:c16="http://schemas.microsoft.com/office/drawing/2014/chart" uri="{C3380CC4-5D6E-409C-BE32-E72D297353CC}">
              <c16:uniqueId val="{00000001-3D85-4248-B26E-BFE9160C35D8}"/>
            </c:ext>
          </c:extLst>
        </c:ser>
        <c:dLbls>
          <c:showLegendKey val="0"/>
          <c:showVal val="0"/>
          <c:showCatName val="0"/>
          <c:showSerName val="0"/>
          <c:showPercent val="0"/>
          <c:showBubbleSize val="0"/>
        </c:dLbls>
        <c:marker val="1"/>
        <c:smooth val="0"/>
        <c:axId val="404624152"/>
        <c:axId val="404624544"/>
      </c:lineChart>
      <c:dateAx>
        <c:axId val="404624152"/>
        <c:scaling>
          <c:orientation val="minMax"/>
        </c:scaling>
        <c:delete val="1"/>
        <c:axPos val="b"/>
        <c:numFmt formatCode="&quot;R&quot;yy" sourceLinked="1"/>
        <c:majorTickMark val="none"/>
        <c:minorTickMark val="none"/>
        <c:tickLblPos val="none"/>
        <c:crossAx val="404624544"/>
        <c:crosses val="autoZero"/>
        <c:auto val="1"/>
        <c:lblOffset val="100"/>
        <c:baseTimeUnit val="years"/>
      </c:dateAx>
      <c:valAx>
        <c:axId val="40462454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40462415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420.68</c:v>
                </c:pt>
                <c:pt idx="1">
                  <c:v>458.5</c:v>
                </c:pt>
                <c:pt idx="2">
                  <c:v>443.75</c:v>
                </c:pt>
                <c:pt idx="3">
                  <c:v>437.39</c:v>
                </c:pt>
                <c:pt idx="4">
                  <c:v>430.58</c:v>
                </c:pt>
              </c:numCache>
            </c:numRef>
          </c:val>
          <c:extLst>
            <c:ext xmlns:c16="http://schemas.microsoft.com/office/drawing/2014/chart" uri="{C3380CC4-5D6E-409C-BE32-E72D297353CC}">
              <c16:uniqueId val="{00000000-19BF-449F-8AB2-3230EF3DD32F}"/>
            </c:ext>
          </c:extLst>
        </c:ser>
        <c:dLbls>
          <c:showLegendKey val="0"/>
          <c:showVal val="0"/>
          <c:showCatName val="0"/>
          <c:showSerName val="0"/>
          <c:showPercent val="0"/>
          <c:showBubbleSize val="0"/>
        </c:dLbls>
        <c:gapWidth val="150"/>
        <c:axId val="403765576"/>
        <c:axId val="4037624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398.98</c:v>
                </c:pt>
                <c:pt idx="1">
                  <c:v>418.68</c:v>
                </c:pt>
                <c:pt idx="2">
                  <c:v>395.68</c:v>
                </c:pt>
                <c:pt idx="3">
                  <c:v>403.72</c:v>
                </c:pt>
                <c:pt idx="4">
                  <c:v>400.21</c:v>
                </c:pt>
              </c:numCache>
            </c:numRef>
          </c:val>
          <c:smooth val="0"/>
          <c:extLst>
            <c:ext xmlns:c16="http://schemas.microsoft.com/office/drawing/2014/chart" uri="{C3380CC4-5D6E-409C-BE32-E72D297353CC}">
              <c16:uniqueId val="{00000001-19BF-449F-8AB2-3230EF3DD32F}"/>
            </c:ext>
          </c:extLst>
        </c:ser>
        <c:dLbls>
          <c:showLegendKey val="0"/>
          <c:showVal val="0"/>
          <c:showCatName val="0"/>
          <c:showSerName val="0"/>
          <c:showPercent val="0"/>
          <c:showBubbleSize val="0"/>
        </c:dLbls>
        <c:marker val="1"/>
        <c:smooth val="0"/>
        <c:axId val="403765576"/>
        <c:axId val="403762440"/>
      </c:lineChart>
      <c:dateAx>
        <c:axId val="403765576"/>
        <c:scaling>
          <c:orientation val="minMax"/>
        </c:scaling>
        <c:delete val="1"/>
        <c:axPos val="b"/>
        <c:numFmt formatCode="&quot;R&quot;yy" sourceLinked="1"/>
        <c:majorTickMark val="none"/>
        <c:minorTickMark val="none"/>
        <c:tickLblPos val="none"/>
        <c:crossAx val="403762440"/>
        <c:crosses val="autoZero"/>
        <c:auto val="1"/>
        <c:lblOffset val="100"/>
        <c:baseTimeUnit val="years"/>
      </c:dateAx>
      <c:valAx>
        <c:axId val="403762440"/>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403765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94.76</c:v>
                </c:pt>
                <c:pt idx="1">
                  <c:v>85.48</c:v>
                </c:pt>
                <c:pt idx="2">
                  <c:v>93.83</c:v>
                </c:pt>
                <c:pt idx="3">
                  <c:v>88.81</c:v>
                </c:pt>
                <c:pt idx="4">
                  <c:v>91.23</c:v>
                </c:pt>
              </c:numCache>
            </c:numRef>
          </c:val>
          <c:extLst>
            <c:ext xmlns:c16="http://schemas.microsoft.com/office/drawing/2014/chart" uri="{C3380CC4-5D6E-409C-BE32-E72D297353CC}">
              <c16:uniqueId val="{00000000-79E3-485C-9A22-B3F2CC17293A}"/>
            </c:ext>
          </c:extLst>
        </c:ser>
        <c:dLbls>
          <c:showLegendKey val="0"/>
          <c:showVal val="0"/>
          <c:showCatName val="0"/>
          <c:showSerName val="0"/>
          <c:showPercent val="0"/>
          <c:showBubbleSize val="0"/>
        </c:dLbls>
        <c:gapWidth val="150"/>
        <c:axId val="403760872"/>
        <c:axId val="403767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98.64</c:v>
                </c:pt>
                <c:pt idx="1">
                  <c:v>94.78</c:v>
                </c:pt>
                <c:pt idx="2">
                  <c:v>97.59</c:v>
                </c:pt>
                <c:pt idx="3">
                  <c:v>92.17</c:v>
                </c:pt>
                <c:pt idx="4">
                  <c:v>92.83</c:v>
                </c:pt>
              </c:numCache>
            </c:numRef>
          </c:val>
          <c:smooth val="0"/>
          <c:extLst>
            <c:ext xmlns:c16="http://schemas.microsoft.com/office/drawing/2014/chart" uri="{C3380CC4-5D6E-409C-BE32-E72D297353CC}">
              <c16:uniqueId val="{00000001-79E3-485C-9A22-B3F2CC17293A}"/>
            </c:ext>
          </c:extLst>
        </c:ser>
        <c:dLbls>
          <c:showLegendKey val="0"/>
          <c:showVal val="0"/>
          <c:showCatName val="0"/>
          <c:showSerName val="0"/>
          <c:showPercent val="0"/>
          <c:showBubbleSize val="0"/>
        </c:dLbls>
        <c:marker val="1"/>
        <c:smooth val="0"/>
        <c:axId val="403760872"/>
        <c:axId val="403767144"/>
      </c:lineChart>
      <c:dateAx>
        <c:axId val="403760872"/>
        <c:scaling>
          <c:orientation val="minMax"/>
        </c:scaling>
        <c:delete val="1"/>
        <c:axPos val="b"/>
        <c:numFmt formatCode="&quot;R&quot;yy" sourceLinked="1"/>
        <c:majorTickMark val="none"/>
        <c:minorTickMark val="none"/>
        <c:tickLblPos val="none"/>
        <c:crossAx val="403767144"/>
        <c:crosses val="autoZero"/>
        <c:auto val="1"/>
        <c:lblOffset val="100"/>
        <c:baseTimeUnit val="years"/>
      </c:dateAx>
      <c:valAx>
        <c:axId val="40376714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037608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227.35</c:v>
                </c:pt>
                <c:pt idx="1">
                  <c:v>238.26</c:v>
                </c:pt>
                <c:pt idx="2">
                  <c:v>230.52</c:v>
                </c:pt>
                <c:pt idx="3">
                  <c:v>243.75</c:v>
                </c:pt>
                <c:pt idx="4">
                  <c:v>238.14</c:v>
                </c:pt>
              </c:numCache>
            </c:numRef>
          </c:val>
          <c:extLst>
            <c:ext xmlns:c16="http://schemas.microsoft.com/office/drawing/2014/chart" uri="{C3380CC4-5D6E-409C-BE32-E72D297353CC}">
              <c16:uniqueId val="{00000000-CF6F-4506-9EA8-049A1A8F05C0}"/>
            </c:ext>
          </c:extLst>
        </c:ser>
        <c:dLbls>
          <c:showLegendKey val="0"/>
          <c:showVal val="0"/>
          <c:showCatName val="0"/>
          <c:showSerName val="0"/>
          <c:showPercent val="0"/>
          <c:showBubbleSize val="0"/>
        </c:dLbls>
        <c:gapWidth val="150"/>
        <c:axId val="403761264"/>
        <c:axId val="403761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178.92</c:v>
                </c:pt>
                <c:pt idx="1">
                  <c:v>181.3</c:v>
                </c:pt>
                <c:pt idx="2">
                  <c:v>181.71</c:v>
                </c:pt>
                <c:pt idx="3">
                  <c:v>188.51</c:v>
                </c:pt>
                <c:pt idx="4">
                  <c:v>189.43</c:v>
                </c:pt>
              </c:numCache>
            </c:numRef>
          </c:val>
          <c:smooth val="0"/>
          <c:extLst>
            <c:ext xmlns:c16="http://schemas.microsoft.com/office/drawing/2014/chart" uri="{C3380CC4-5D6E-409C-BE32-E72D297353CC}">
              <c16:uniqueId val="{00000001-CF6F-4506-9EA8-049A1A8F05C0}"/>
            </c:ext>
          </c:extLst>
        </c:ser>
        <c:dLbls>
          <c:showLegendKey val="0"/>
          <c:showVal val="0"/>
          <c:showCatName val="0"/>
          <c:showSerName val="0"/>
          <c:showPercent val="0"/>
          <c:showBubbleSize val="0"/>
        </c:dLbls>
        <c:marker val="1"/>
        <c:smooth val="0"/>
        <c:axId val="403761264"/>
        <c:axId val="403761656"/>
      </c:lineChart>
      <c:dateAx>
        <c:axId val="403761264"/>
        <c:scaling>
          <c:orientation val="minMax"/>
        </c:scaling>
        <c:delete val="1"/>
        <c:axPos val="b"/>
        <c:numFmt formatCode="&quot;R&quot;yy" sourceLinked="1"/>
        <c:majorTickMark val="none"/>
        <c:minorTickMark val="none"/>
        <c:tickLblPos val="none"/>
        <c:crossAx val="403761656"/>
        <c:crosses val="autoZero"/>
        <c:auto val="1"/>
        <c:lblOffset val="100"/>
        <c:baseTimeUnit val="years"/>
      </c:dateAx>
      <c:valAx>
        <c:axId val="4037616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03761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48.15</c:v>
                </c:pt>
                <c:pt idx="1">
                  <c:v>47.14</c:v>
                </c:pt>
                <c:pt idx="2">
                  <c:v>47.05</c:v>
                </c:pt>
                <c:pt idx="3">
                  <c:v>47.86</c:v>
                </c:pt>
                <c:pt idx="4">
                  <c:v>46.29</c:v>
                </c:pt>
              </c:numCache>
            </c:numRef>
          </c:val>
          <c:extLst>
            <c:ext xmlns:c16="http://schemas.microsoft.com/office/drawing/2014/chart" uri="{C3380CC4-5D6E-409C-BE32-E72D297353CC}">
              <c16:uniqueId val="{00000000-2725-407E-9FFF-4F6BEDA2029D}"/>
            </c:ext>
          </c:extLst>
        </c:ser>
        <c:dLbls>
          <c:showLegendKey val="0"/>
          <c:showVal val="0"/>
          <c:showCatName val="0"/>
          <c:showSerName val="0"/>
          <c:showPercent val="0"/>
          <c:showBubbleSize val="0"/>
        </c:dLbls>
        <c:gapWidth val="150"/>
        <c:axId val="403762048"/>
        <c:axId val="403763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55.14</c:v>
                </c:pt>
                <c:pt idx="1">
                  <c:v>55.89</c:v>
                </c:pt>
                <c:pt idx="2">
                  <c:v>55.72</c:v>
                </c:pt>
                <c:pt idx="3">
                  <c:v>55.31</c:v>
                </c:pt>
                <c:pt idx="4">
                  <c:v>55.14</c:v>
                </c:pt>
              </c:numCache>
            </c:numRef>
          </c:val>
          <c:smooth val="0"/>
          <c:extLst>
            <c:ext xmlns:c16="http://schemas.microsoft.com/office/drawing/2014/chart" uri="{C3380CC4-5D6E-409C-BE32-E72D297353CC}">
              <c16:uniqueId val="{00000001-2725-407E-9FFF-4F6BEDA2029D}"/>
            </c:ext>
          </c:extLst>
        </c:ser>
        <c:dLbls>
          <c:showLegendKey val="0"/>
          <c:showVal val="0"/>
          <c:showCatName val="0"/>
          <c:showSerName val="0"/>
          <c:showPercent val="0"/>
          <c:showBubbleSize val="0"/>
        </c:dLbls>
        <c:marker val="1"/>
        <c:smooth val="0"/>
        <c:axId val="403762048"/>
        <c:axId val="403763224"/>
      </c:lineChart>
      <c:dateAx>
        <c:axId val="403762048"/>
        <c:scaling>
          <c:orientation val="minMax"/>
        </c:scaling>
        <c:delete val="1"/>
        <c:axPos val="b"/>
        <c:numFmt formatCode="&quot;R&quot;yy" sourceLinked="1"/>
        <c:majorTickMark val="none"/>
        <c:minorTickMark val="none"/>
        <c:tickLblPos val="none"/>
        <c:crossAx val="403763224"/>
        <c:crosses val="autoZero"/>
        <c:auto val="1"/>
        <c:lblOffset val="100"/>
        <c:baseTimeUnit val="years"/>
      </c:dateAx>
      <c:valAx>
        <c:axId val="403763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03762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84.36</c:v>
                </c:pt>
                <c:pt idx="1">
                  <c:v>85.95</c:v>
                </c:pt>
                <c:pt idx="2">
                  <c:v>86.42</c:v>
                </c:pt>
                <c:pt idx="3">
                  <c:v>84.54</c:v>
                </c:pt>
                <c:pt idx="4">
                  <c:v>85.44</c:v>
                </c:pt>
              </c:numCache>
            </c:numRef>
          </c:val>
          <c:extLst>
            <c:ext xmlns:c16="http://schemas.microsoft.com/office/drawing/2014/chart" uri="{C3380CC4-5D6E-409C-BE32-E72D297353CC}">
              <c16:uniqueId val="{00000000-948F-4BD8-A514-72A8E412B6F0}"/>
            </c:ext>
          </c:extLst>
        </c:ser>
        <c:dLbls>
          <c:showLegendKey val="0"/>
          <c:showVal val="0"/>
          <c:showCatName val="0"/>
          <c:showSerName val="0"/>
          <c:showPercent val="0"/>
          <c:showBubbleSize val="0"/>
        </c:dLbls>
        <c:gapWidth val="150"/>
        <c:axId val="403764008"/>
        <c:axId val="403765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81.39</c:v>
                </c:pt>
                <c:pt idx="1">
                  <c:v>81.27</c:v>
                </c:pt>
                <c:pt idx="2">
                  <c:v>81.260000000000005</c:v>
                </c:pt>
                <c:pt idx="3">
                  <c:v>80.36</c:v>
                </c:pt>
                <c:pt idx="4">
                  <c:v>80.13</c:v>
                </c:pt>
              </c:numCache>
            </c:numRef>
          </c:val>
          <c:smooth val="0"/>
          <c:extLst>
            <c:ext xmlns:c16="http://schemas.microsoft.com/office/drawing/2014/chart" uri="{C3380CC4-5D6E-409C-BE32-E72D297353CC}">
              <c16:uniqueId val="{00000001-948F-4BD8-A514-72A8E412B6F0}"/>
            </c:ext>
          </c:extLst>
        </c:ser>
        <c:dLbls>
          <c:showLegendKey val="0"/>
          <c:showVal val="0"/>
          <c:showCatName val="0"/>
          <c:showSerName val="0"/>
          <c:showPercent val="0"/>
          <c:showBubbleSize val="0"/>
        </c:dLbls>
        <c:marker val="1"/>
        <c:smooth val="0"/>
        <c:axId val="403764008"/>
        <c:axId val="403765184"/>
      </c:lineChart>
      <c:dateAx>
        <c:axId val="403764008"/>
        <c:scaling>
          <c:orientation val="minMax"/>
        </c:scaling>
        <c:delete val="1"/>
        <c:axPos val="b"/>
        <c:numFmt formatCode="&quot;R&quot;yy" sourceLinked="1"/>
        <c:majorTickMark val="none"/>
        <c:minorTickMark val="none"/>
        <c:tickLblPos val="none"/>
        <c:crossAx val="403765184"/>
        <c:crosses val="autoZero"/>
        <c:auto val="1"/>
        <c:lblOffset val="100"/>
        <c:baseTimeUnit val="years"/>
      </c:dateAx>
      <c:valAx>
        <c:axId val="403765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0376400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【108.24】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【265.93】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【89.42】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【59.81】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【177.56】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【52.02】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【25.37】</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K43" zoomScaleNormal="100" workbookViewId="0">
      <selection activeCell="CC65" sqref="CC65"/>
    </sheetView>
  </sheetViews>
  <sheetFormatPr defaultColWidth="2.5703125" defaultRowHeight="13.5" x14ac:dyDescent="0.15"/>
  <cols>
    <col min="1" max="1" width="2.5703125" customWidth="1"/>
    <col min="2" max="62" width="3.7109375" customWidth="1"/>
    <col min="64" max="78" width="3.140625" customWidth="1"/>
    <col min="79" max="79" width="4.42578125" bestFit="1" customWidth="1"/>
    <col min="81" max="82" width="4.4257812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奈良県　五條市</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A6</v>
      </c>
      <c r="X8" s="43"/>
      <c r="Y8" s="43"/>
      <c r="Z8" s="43"/>
      <c r="AA8" s="43"/>
      <c r="AB8" s="43"/>
      <c r="AC8" s="43"/>
      <c r="AD8" s="43" t="str">
        <f>データ!$M$6</f>
        <v>非設置</v>
      </c>
      <c r="AE8" s="43"/>
      <c r="AF8" s="43"/>
      <c r="AG8" s="43"/>
      <c r="AH8" s="43"/>
      <c r="AI8" s="43"/>
      <c r="AJ8" s="43"/>
      <c r="AK8" s="2"/>
      <c r="AL8" s="44">
        <f>データ!$R$6</f>
        <v>27477</v>
      </c>
      <c r="AM8" s="44"/>
      <c r="AN8" s="44"/>
      <c r="AO8" s="44"/>
      <c r="AP8" s="44"/>
      <c r="AQ8" s="44"/>
      <c r="AR8" s="44"/>
      <c r="AS8" s="44"/>
      <c r="AT8" s="45">
        <f>データ!$S$6</f>
        <v>292.02</v>
      </c>
      <c r="AU8" s="46"/>
      <c r="AV8" s="46"/>
      <c r="AW8" s="46"/>
      <c r="AX8" s="46"/>
      <c r="AY8" s="46"/>
      <c r="AZ8" s="46"/>
      <c r="BA8" s="46"/>
      <c r="BB8" s="47">
        <f>データ!$T$6</f>
        <v>94.09</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75.97</v>
      </c>
      <c r="J10" s="46"/>
      <c r="K10" s="46"/>
      <c r="L10" s="46"/>
      <c r="M10" s="46"/>
      <c r="N10" s="46"/>
      <c r="O10" s="80"/>
      <c r="P10" s="47">
        <f>データ!$P$6</f>
        <v>98.31</v>
      </c>
      <c r="Q10" s="47"/>
      <c r="R10" s="47"/>
      <c r="S10" s="47"/>
      <c r="T10" s="47"/>
      <c r="U10" s="47"/>
      <c r="V10" s="47"/>
      <c r="W10" s="44">
        <f>データ!$Q$6</f>
        <v>3762</v>
      </c>
      <c r="X10" s="44"/>
      <c r="Y10" s="44"/>
      <c r="Z10" s="44"/>
      <c r="AA10" s="44"/>
      <c r="AB10" s="44"/>
      <c r="AC10" s="44"/>
      <c r="AD10" s="2"/>
      <c r="AE10" s="2"/>
      <c r="AF10" s="2"/>
      <c r="AG10" s="2"/>
      <c r="AH10" s="2"/>
      <c r="AI10" s="2"/>
      <c r="AJ10" s="2"/>
      <c r="AK10" s="2"/>
      <c r="AL10" s="44">
        <f>データ!$U$6</f>
        <v>26844</v>
      </c>
      <c r="AM10" s="44"/>
      <c r="AN10" s="44"/>
      <c r="AO10" s="44"/>
      <c r="AP10" s="44"/>
      <c r="AQ10" s="44"/>
      <c r="AR10" s="44"/>
      <c r="AS10" s="44"/>
      <c r="AT10" s="45">
        <f>データ!$V$6</f>
        <v>88.6</v>
      </c>
      <c r="AU10" s="46"/>
      <c r="AV10" s="46"/>
      <c r="AW10" s="46"/>
      <c r="AX10" s="46"/>
      <c r="AY10" s="46"/>
      <c r="AZ10" s="46"/>
      <c r="BA10" s="46"/>
      <c r="BB10" s="47">
        <f>データ!$W$6</f>
        <v>302.98</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110</v>
      </c>
      <c r="BM16" s="57"/>
      <c r="BN16" s="57"/>
      <c r="BO16" s="57"/>
      <c r="BP16" s="57"/>
      <c r="BQ16" s="57"/>
      <c r="BR16" s="57"/>
      <c r="BS16" s="57"/>
      <c r="BT16" s="57"/>
      <c r="BU16" s="57"/>
      <c r="BV16" s="57"/>
      <c r="BW16" s="57"/>
      <c r="BX16" s="57"/>
      <c r="BY16" s="57"/>
      <c r="BZ16" s="5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111</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112</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【108.24】</v>
      </c>
      <c r="F85" s="13" t="str">
        <f>データ!AS6</f>
        <v>【1.50】</v>
      </c>
      <c r="G85" s="13" t="str">
        <f>データ!BD6</f>
        <v>【243.36】</v>
      </c>
      <c r="H85" s="13" t="str">
        <f>データ!BO6</f>
        <v>【265.93】</v>
      </c>
      <c r="I85" s="13" t="str">
        <f>データ!BZ6</f>
        <v>【97.82】</v>
      </c>
      <c r="J85" s="13" t="str">
        <f>データ!CK6</f>
        <v>【177.56】</v>
      </c>
      <c r="K85" s="13" t="str">
        <f>データ!CV6</f>
        <v>【59.81】</v>
      </c>
      <c r="L85" s="13" t="str">
        <f>データ!DG6</f>
        <v>【89.42】</v>
      </c>
      <c r="M85" s="13" t="str">
        <f>データ!DR6</f>
        <v>【52.02】</v>
      </c>
      <c r="N85" s="13" t="str">
        <f>データ!EC6</f>
        <v>【25.37】</v>
      </c>
      <c r="O85" s="13" t="str">
        <f>データ!EN6</f>
        <v>【0.62】</v>
      </c>
    </row>
  </sheetData>
  <sheetProtection algorithmName="SHA-512" hashValue="MXO2MieDkOMt4raJ7Y4dJKFGKMMNKbFJO0TiGCzddCTVfn/rs3b0Uk6WMdz3z7S6JcRd8IwhF65wK/Cw7N4gLg==" saltValue="uGsf8hEvdOluRWr4kWL9aw=="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5546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2023</v>
      </c>
      <c r="C6" s="20">
        <f t="shared" ref="C6:W6" si="3">C7</f>
        <v>292079</v>
      </c>
      <c r="D6" s="20">
        <f t="shared" si="3"/>
        <v>46</v>
      </c>
      <c r="E6" s="20">
        <f t="shared" si="3"/>
        <v>1</v>
      </c>
      <c r="F6" s="20">
        <f t="shared" si="3"/>
        <v>0</v>
      </c>
      <c r="G6" s="20">
        <f t="shared" si="3"/>
        <v>1</v>
      </c>
      <c r="H6" s="20" t="str">
        <f t="shared" si="3"/>
        <v>奈良県　五條市</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75.97</v>
      </c>
      <c r="P6" s="21">
        <f t="shared" si="3"/>
        <v>98.31</v>
      </c>
      <c r="Q6" s="21">
        <f t="shared" si="3"/>
        <v>3762</v>
      </c>
      <c r="R6" s="21">
        <f t="shared" si="3"/>
        <v>27477</v>
      </c>
      <c r="S6" s="21">
        <f t="shared" si="3"/>
        <v>292.02</v>
      </c>
      <c r="T6" s="21">
        <f t="shared" si="3"/>
        <v>94.09</v>
      </c>
      <c r="U6" s="21">
        <f t="shared" si="3"/>
        <v>26844</v>
      </c>
      <c r="V6" s="21">
        <f t="shared" si="3"/>
        <v>88.6</v>
      </c>
      <c r="W6" s="21">
        <f t="shared" si="3"/>
        <v>302.98</v>
      </c>
      <c r="X6" s="22">
        <f>IF(X7="",NA(),X7)</f>
        <v>103.82</v>
      </c>
      <c r="Y6" s="22">
        <f t="shared" ref="Y6:AG6" si="4">IF(Y7="",NA(),Y7)</f>
        <v>100.24</v>
      </c>
      <c r="Z6" s="22">
        <f t="shared" si="4"/>
        <v>102.68</v>
      </c>
      <c r="AA6" s="22">
        <f t="shared" si="4"/>
        <v>100.34</v>
      </c>
      <c r="AB6" s="22">
        <f t="shared" si="4"/>
        <v>100.29</v>
      </c>
      <c r="AC6" s="22">
        <f t="shared" si="4"/>
        <v>108.61</v>
      </c>
      <c r="AD6" s="22">
        <f t="shared" si="4"/>
        <v>108.35</v>
      </c>
      <c r="AE6" s="22">
        <f t="shared" si="4"/>
        <v>108.84</v>
      </c>
      <c r="AF6" s="22">
        <f t="shared" si="4"/>
        <v>105.92</v>
      </c>
      <c r="AG6" s="22">
        <f t="shared" si="4"/>
        <v>106.01</v>
      </c>
      <c r="AH6" s="21" t="str">
        <f>IF(AH7="","",IF(AH7="-","【-】","【"&amp;SUBSTITUTE(TEXT(AH7,"#,##0.00"),"-","△")&amp;"】"))</f>
        <v>【108.24】</v>
      </c>
      <c r="AI6" s="21">
        <f>IF(AI7="",NA(),AI7)</f>
        <v>0</v>
      </c>
      <c r="AJ6" s="21">
        <f t="shared" ref="AJ6:AR6" si="5">IF(AJ7="",NA(),AJ7)</f>
        <v>0</v>
      </c>
      <c r="AK6" s="21">
        <f t="shared" si="5"/>
        <v>0</v>
      </c>
      <c r="AL6" s="21">
        <f t="shared" si="5"/>
        <v>0</v>
      </c>
      <c r="AM6" s="21">
        <f t="shared" si="5"/>
        <v>0</v>
      </c>
      <c r="AN6" s="22">
        <f t="shared" si="5"/>
        <v>3.59</v>
      </c>
      <c r="AO6" s="22">
        <f t="shared" si="5"/>
        <v>3.98</v>
      </c>
      <c r="AP6" s="22">
        <f t="shared" si="5"/>
        <v>6.02</v>
      </c>
      <c r="AQ6" s="22">
        <f t="shared" si="5"/>
        <v>7.78</v>
      </c>
      <c r="AR6" s="22">
        <f t="shared" si="5"/>
        <v>9.59</v>
      </c>
      <c r="AS6" s="21" t="str">
        <f>IF(AS7="","",IF(AS7="-","【-】","【"&amp;SUBSTITUTE(TEXT(AS7,"#,##0.00"),"-","△")&amp;"】"))</f>
        <v>【1.50】</v>
      </c>
      <c r="AT6" s="22">
        <f>IF(AT7="",NA(),AT7)</f>
        <v>142.47999999999999</v>
      </c>
      <c r="AU6" s="22">
        <f t="shared" ref="AU6:BC6" si="6">IF(AU7="",NA(),AU7)</f>
        <v>143.07</v>
      </c>
      <c r="AV6" s="22">
        <f t="shared" si="6"/>
        <v>134.43</v>
      </c>
      <c r="AW6" s="22">
        <f t="shared" si="6"/>
        <v>180.17</v>
      </c>
      <c r="AX6" s="22">
        <f t="shared" si="6"/>
        <v>200.83</v>
      </c>
      <c r="AY6" s="22">
        <f t="shared" si="6"/>
        <v>379.08</v>
      </c>
      <c r="AZ6" s="22">
        <f t="shared" si="6"/>
        <v>367.55</v>
      </c>
      <c r="BA6" s="22">
        <f t="shared" si="6"/>
        <v>378.56</v>
      </c>
      <c r="BB6" s="22">
        <f t="shared" si="6"/>
        <v>364.46</v>
      </c>
      <c r="BC6" s="22">
        <f t="shared" si="6"/>
        <v>338.89</v>
      </c>
      <c r="BD6" s="21" t="str">
        <f>IF(BD7="","",IF(BD7="-","【-】","【"&amp;SUBSTITUTE(TEXT(BD7,"#,##0.00"),"-","△")&amp;"】"))</f>
        <v>【243.36】</v>
      </c>
      <c r="BE6" s="22">
        <f>IF(BE7="",NA(),BE7)</f>
        <v>420.68</v>
      </c>
      <c r="BF6" s="22">
        <f t="shared" ref="BF6:BN6" si="7">IF(BF7="",NA(),BF7)</f>
        <v>458.5</v>
      </c>
      <c r="BG6" s="22">
        <f t="shared" si="7"/>
        <v>443.75</v>
      </c>
      <c r="BH6" s="22">
        <f t="shared" si="7"/>
        <v>437.39</v>
      </c>
      <c r="BI6" s="22">
        <f t="shared" si="7"/>
        <v>430.58</v>
      </c>
      <c r="BJ6" s="22">
        <f t="shared" si="7"/>
        <v>398.98</v>
      </c>
      <c r="BK6" s="22">
        <f t="shared" si="7"/>
        <v>418.68</v>
      </c>
      <c r="BL6" s="22">
        <f t="shared" si="7"/>
        <v>395.68</v>
      </c>
      <c r="BM6" s="22">
        <f t="shared" si="7"/>
        <v>403.72</v>
      </c>
      <c r="BN6" s="22">
        <f t="shared" si="7"/>
        <v>400.21</v>
      </c>
      <c r="BO6" s="21" t="str">
        <f>IF(BO7="","",IF(BO7="-","【-】","【"&amp;SUBSTITUTE(TEXT(BO7,"#,##0.00"),"-","△")&amp;"】"))</f>
        <v>【265.93】</v>
      </c>
      <c r="BP6" s="22">
        <f>IF(BP7="",NA(),BP7)</f>
        <v>94.76</v>
      </c>
      <c r="BQ6" s="22">
        <f t="shared" ref="BQ6:BY6" si="8">IF(BQ7="",NA(),BQ7)</f>
        <v>85.48</v>
      </c>
      <c r="BR6" s="22">
        <f t="shared" si="8"/>
        <v>93.83</v>
      </c>
      <c r="BS6" s="22">
        <f t="shared" si="8"/>
        <v>88.81</v>
      </c>
      <c r="BT6" s="22">
        <f t="shared" si="8"/>
        <v>91.23</v>
      </c>
      <c r="BU6" s="22">
        <f t="shared" si="8"/>
        <v>98.64</v>
      </c>
      <c r="BV6" s="22">
        <f t="shared" si="8"/>
        <v>94.78</v>
      </c>
      <c r="BW6" s="22">
        <f t="shared" si="8"/>
        <v>97.59</v>
      </c>
      <c r="BX6" s="22">
        <f t="shared" si="8"/>
        <v>92.17</v>
      </c>
      <c r="BY6" s="22">
        <f t="shared" si="8"/>
        <v>92.83</v>
      </c>
      <c r="BZ6" s="21" t="str">
        <f>IF(BZ7="","",IF(BZ7="-","【-】","【"&amp;SUBSTITUTE(TEXT(BZ7,"#,##0.00"),"-","△")&amp;"】"))</f>
        <v>【97.82】</v>
      </c>
      <c r="CA6" s="22">
        <f>IF(CA7="",NA(),CA7)</f>
        <v>227.35</v>
      </c>
      <c r="CB6" s="22">
        <f t="shared" ref="CB6:CJ6" si="9">IF(CB7="",NA(),CB7)</f>
        <v>238.26</v>
      </c>
      <c r="CC6" s="22">
        <f t="shared" si="9"/>
        <v>230.52</v>
      </c>
      <c r="CD6" s="22">
        <f t="shared" si="9"/>
        <v>243.75</v>
      </c>
      <c r="CE6" s="22">
        <f t="shared" si="9"/>
        <v>238.14</v>
      </c>
      <c r="CF6" s="22">
        <f t="shared" si="9"/>
        <v>178.92</v>
      </c>
      <c r="CG6" s="22">
        <f t="shared" si="9"/>
        <v>181.3</v>
      </c>
      <c r="CH6" s="22">
        <f t="shared" si="9"/>
        <v>181.71</v>
      </c>
      <c r="CI6" s="22">
        <f t="shared" si="9"/>
        <v>188.51</v>
      </c>
      <c r="CJ6" s="22">
        <f t="shared" si="9"/>
        <v>189.43</v>
      </c>
      <c r="CK6" s="21" t="str">
        <f>IF(CK7="","",IF(CK7="-","【-】","【"&amp;SUBSTITUTE(TEXT(CK7,"#,##0.00"),"-","△")&amp;"】"))</f>
        <v>【177.56】</v>
      </c>
      <c r="CL6" s="22">
        <f>IF(CL7="",NA(),CL7)</f>
        <v>48.15</v>
      </c>
      <c r="CM6" s="22">
        <f t="shared" ref="CM6:CU6" si="10">IF(CM7="",NA(),CM7)</f>
        <v>47.14</v>
      </c>
      <c r="CN6" s="22">
        <f t="shared" si="10"/>
        <v>47.05</v>
      </c>
      <c r="CO6" s="22">
        <f t="shared" si="10"/>
        <v>47.86</v>
      </c>
      <c r="CP6" s="22">
        <f t="shared" si="10"/>
        <v>46.29</v>
      </c>
      <c r="CQ6" s="22">
        <f t="shared" si="10"/>
        <v>55.14</v>
      </c>
      <c r="CR6" s="22">
        <f t="shared" si="10"/>
        <v>55.89</v>
      </c>
      <c r="CS6" s="22">
        <f t="shared" si="10"/>
        <v>55.72</v>
      </c>
      <c r="CT6" s="22">
        <f t="shared" si="10"/>
        <v>55.31</v>
      </c>
      <c r="CU6" s="22">
        <f t="shared" si="10"/>
        <v>55.14</v>
      </c>
      <c r="CV6" s="21" t="str">
        <f>IF(CV7="","",IF(CV7="-","【-】","【"&amp;SUBSTITUTE(TEXT(CV7,"#,##0.00"),"-","△")&amp;"】"))</f>
        <v>【59.81】</v>
      </c>
      <c r="CW6" s="22">
        <f>IF(CW7="",NA(),CW7)</f>
        <v>84.36</v>
      </c>
      <c r="CX6" s="22">
        <f t="shared" ref="CX6:DF6" si="11">IF(CX7="",NA(),CX7)</f>
        <v>85.95</v>
      </c>
      <c r="CY6" s="22">
        <f t="shared" si="11"/>
        <v>86.42</v>
      </c>
      <c r="CZ6" s="22">
        <f t="shared" si="11"/>
        <v>84.54</v>
      </c>
      <c r="DA6" s="22">
        <f t="shared" si="11"/>
        <v>85.44</v>
      </c>
      <c r="DB6" s="22">
        <f t="shared" si="11"/>
        <v>81.39</v>
      </c>
      <c r="DC6" s="22">
        <f t="shared" si="11"/>
        <v>81.27</v>
      </c>
      <c r="DD6" s="22">
        <f t="shared" si="11"/>
        <v>81.260000000000005</v>
      </c>
      <c r="DE6" s="22">
        <f t="shared" si="11"/>
        <v>80.36</v>
      </c>
      <c r="DF6" s="22">
        <f t="shared" si="11"/>
        <v>80.13</v>
      </c>
      <c r="DG6" s="21" t="str">
        <f>IF(DG7="","",IF(DG7="-","【-】","【"&amp;SUBSTITUTE(TEXT(DG7,"#,##0.00"),"-","△")&amp;"】"))</f>
        <v>【89.42】</v>
      </c>
      <c r="DH6" s="22">
        <f>IF(DH7="",NA(),DH7)</f>
        <v>51.02</v>
      </c>
      <c r="DI6" s="22">
        <f t="shared" ref="DI6:DQ6" si="12">IF(DI7="",NA(),DI7)</f>
        <v>51.55</v>
      </c>
      <c r="DJ6" s="22">
        <f t="shared" si="12"/>
        <v>51.97</v>
      </c>
      <c r="DK6" s="22">
        <f t="shared" si="12"/>
        <v>53.71</v>
      </c>
      <c r="DL6" s="22">
        <f t="shared" si="12"/>
        <v>54.82</v>
      </c>
      <c r="DM6" s="22">
        <f t="shared" si="12"/>
        <v>49.92</v>
      </c>
      <c r="DN6" s="22">
        <f t="shared" si="12"/>
        <v>50.63</v>
      </c>
      <c r="DO6" s="22">
        <f t="shared" si="12"/>
        <v>51.29</v>
      </c>
      <c r="DP6" s="22">
        <f t="shared" si="12"/>
        <v>52.2</v>
      </c>
      <c r="DQ6" s="22">
        <f t="shared" si="12"/>
        <v>52.7</v>
      </c>
      <c r="DR6" s="21" t="str">
        <f>IF(DR7="","",IF(DR7="-","【-】","【"&amp;SUBSTITUTE(TEXT(DR7,"#,##0.00"),"-","△")&amp;"】"))</f>
        <v>【52.02】</v>
      </c>
      <c r="DS6" s="22">
        <f>IF(DS7="",NA(),DS7)</f>
        <v>35.58</v>
      </c>
      <c r="DT6" s="22">
        <f t="shared" ref="DT6:EB6" si="13">IF(DT7="",NA(),DT7)</f>
        <v>36.590000000000003</v>
      </c>
      <c r="DU6" s="22">
        <f t="shared" si="13"/>
        <v>36.33</v>
      </c>
      <c r="DV6" s="22">
        <f t="shared" si="13"/>
        <v>37.18</v>
      </c>
      <c r="DW6" s="22">
        <f t="shared" si="13"/>
        <v>39.22</v>
      </c>
      <c r="DX6" s="22">
        <f t="shared" si="13"/>
        <v>16.88</v>
      </c>
      <c r="DY6" s="22">
        <f t="shared" si="13"/>
        <v>18.28</v>
      </c>
      <c r="DZ6" s="22">
        <f t="shared" si="13"/>
        <v>19.61</v>
      </c>
      <c r="EA6" s="22">
        <f t="shared" si="13"/>
        <v>20.73</v>
      </c>
      <c r="EB6" s="22">
        <f t="shared" si="13"/>
        <v>22.86</v>
      </c>
      <c r="EC6" s="21" t="str">
        <f>IF(EC7="","",IF(EC7="-","【-】","【"&amp;SUBSTITUTE(TEXT(EC7,"#,##0.00"),"-","△")&amp;"】"))</f>
        <v>【25.37】</v>
      </c>
      <c r="ED6" s="22">
        <f>IF(ED7="",NA(),ED7)</f>
        <v>0.28000000000000003</v>
      </c>
      <c r="EE6" s="22">
        <f t="shared" ref="EE6:EM6" si="14">IF(EE7="",NA(),EE7)</f>
        <v>0.13</v>
      </c>
      <c r="EF6" s="22">
        <f t="shared" si="14"/>
        <v>0.48</v>
      </c>
      <c r="EG6" s="22">
        <f t="shared" si="14"/>
        <v>0.03</v>
      </c>
      <c r="EH6" s="22">
        <f t="shared" si="14"/>
        <v>7.0000000000000007E-2</v>
      </c>
      <c r="EI6" s="22">
        <f t="shared" si="14"/>
        <v>0.52</v>
      </c>
      <c r="EJ6" s="22">
        <f t="shared" si="14"/>
        <v>0.53</v>
      </c>
      <c r="EK6" s="22">
        <f t="shared" si="14"/>
        <v>0.48</v>
      </c>
      <c r="EL6" s="22">
        <f t="shared" si="14"/>
        <v>0.5</v>
      </c>
      <c r="EM6" s="22">
        <f t="shared" si="14"/>
        <v>0.41</v>
      </c>
      <c r="EN6" s="21" t="str">
        <f>IF(EN7="","",IF(EN7="-","【-】","【"&amp;SUBSTITUTE(TEXT(EN7,"#,##0.00"),"-","△")&amp;"】"))</f>
        <v>【0.62】</v>
      </c>
    </row>
    <row r="7" spans="1:144" s="23" customFormat="1" x14ac:dyDescent="0.15">
      <c r="A7" s="15"/>
      <c r="B7" s="24">
        <v>2023</v>
      </c>
      <c r="C7" s="24">
        <v>292079</v>
      </c>
      <c r="D7" s="24">
        <v>46</v>
      </c>
      <c r="E7" s="24">
        <v>1</v>
      </c>
      <c r="F7" s="24">
        <v>0</v>
      </c>
      <c r="G7" s="24">
        <v>1</v>
      </c>
      <c r="H7" s="24" t="s">
        <v>93</v>
      </c>
      <c r="I7" s="24" t="s">
        <v>94</v>
      </c>
      <c r="J7" s="24" t="s">
        <v>95</v>
      </c>
      <c r="K7" s="24" t="s">
        <v>96</v>
      </c>
      <c r="L7" s="24" t="s">
        <v>97</v>
      </c>
      <c r="M7" s="24" t="s">
        <v>98</v>
      </c>
      <c r="N7" s="25" t="s">
        <v>99</v>
      </c>
      <c r="O7" s="25">
        <v>75.97</v>
      </c>
      <c r="P7" s="25">
        <v>98.31</v>
      </c>
      <c r="Q7" s="25">
        <v>3762</v>
      </c>
      <c r="R7" s="25">
        <v>27477</v>
      </c>
      <c r="S7" s="25">
        <v>292.02</v>
      </c>
      <c r="T7" s="25">
        <v>94.09</v>
      </c>
      <c r="U7" s="25">
        <v>26844</v>
      </c>
      <c r="V7" s="25">
        <v>88.6</v>
      </c>
      <c r="W7" s="25">
        <v>302.98</v>
      </c>
      <c r="X7" s="25">
        <v>103.82</v>
      </c>
      <c r="Y7" s="25">
        <v>100.24</v>
      </c>
      <c r="Z7" s="25">
        <v>102.68</v>
      </c>
      <c r="AA7" s="25">
        <v>100.34</v>
      </c>
      <c r="AB7" s="25">
        <v>100.29</v>
      </c>
      <c r="AC7" s="25">
        <v>108.61</v>
      </c>
      <c r="AD7" s="25">
        <v>108.35</v>
      </c>
      <c r="AE7" s="25">
        <v>108.84</v>
      </c>
      <c r="AF7" s="25">
        <v>105.92</v>
      </c>
      <c r="AG7" s="25">
        <v>106.01</v>
      </c>
      <c r="AH7" s="25">
        <v>108.24</v>
      </c>
      <c r="AI7" s="25">
        <v>0</v>
      </c>
      <c r="AJ7" s="25">
        <v>0</v>
      </c>
      <c r="AK7" s="25">
        <v>0</v>
      </c>
      <c r="AL7" s="25">
        <v>0</v>
      </c>
      <c r="AM7" s="25">
        <v>0</v>
      </c>
      <c r="AN7" s="25">
        <v>3.59</v>
      </c>
      <c r="AO7" s="25">
        <v>3.98</v>
      </c>
      <c r="AP7" s="25">
        <v>6.02</v>
      </c>
      <c r="AQ7" s="25">
        <v>7.78</v>
      </c>
      <c r="AR7" s="25">
        <v>9.59</v>
      </c>
      <c r="AS7" s="25">
        <v>1.5</v>
      </c>
      <c r="AT7" s="25">
        <v>142.47999999999999</v>
      </c>
      <c r="AU7" s="25">
        <v>143.07</v>
      </c>
      <c r="AV7" s="25">
        <v>134.43</v>
      </c>
      <c r="AW7" s="25">
        <v>180.17</v>
      </c>
      <c r="AX7" s="25">
        <v>200.83</v>
      </c>
      <c r="AY7" s="25">
        <v>379.08</v>
      </c>
      <c r="AZ7" s="25">
        <v>367.55</v>
      </c>
      <c r="BA7" s="25">
        <v>378.56</v>
      </c>
      <c r="BB7" s="25">
        <v>364.46</v>
      </c>
      <c r="BC7" s="25">
        <v>338.89</v>
      </c>
      <c r="BD7" s="25">
        <v>243.36</v>
      </c>
      <c r="BE7" s="25">
        <v>420.68</v>
      </c>
      <c r="BF7" s="25">
        <v>458.5</v>
      </c>
      <c r="BG7" s="25">
        <v>443.75</v>
      </c>
      <c r="BH7" s="25">
        <v>437.39</v>
      </c>
      <c r="BI7" s="25">
        <v>430.58</v>
      </c>
      <c r="BJ7" s="25">
        <v>398.98</v>
      </c>
      <c r="BK7" s="25">
        <v>418.68</v>
      </c>
      <c r="BL7" s="25">
        <v>395.68</v>
      </c>
      <c r="BM7" s="25">
        <v>403.72</v>
      </c>
      <c r="BN7" s="25">
        <v>400.21</v>
      </c>
      <c r="BO7" s="25">
        <v>265.93</v>
      </c>
      <c r="BP7" s="25">
        <v>94.76</v>
      </c>
      <c r="BQ7" s="25">
        <v>85.48</v>
      </c>
      <c r="BR7" s="25">
        <v>93.83</v>
      </c>
      <c r="BS7" s="25">
        <v>88.81</v>
      </c>
      <c r="BT7" s="25">
        <v>91.23</v>
      </c>
      <c r="BU7" s="25">
        <v>98.64</v>
      </c>
      <c r="BV7" s="25">
        <v>94.78</v>
      </c>
      <c r="BW7" s="25">
        <v>97.59</v>
      </c>
      <c r="BX7" s="25">
        <v>92.17</v>
      </c>
      <c r="BY7" s="25">
        <v>92.83</v>
      </c>
      <c r="BZ7" s="25">
        <v>97.82</v>
      </c>
      <c r="CA7" s="25">
        <v>227.35</v>
      </c>
      <c r="CB7" s="25">
        <v>238.26</v>
      </c>
      <c r="CC7" s="25">
        <v>230.52</v>
      </c>
      <c r="CD7" s="25">
        <v>243.75</v>
      </c>
      <c r="CE7" s="25">
        <v>238.14</v>
      </c>
      <c r="CF7" s="25">
        <v>178.92</v>
      </c>
      <c r="CG7" s="25">
        <v>181.3</v>
      </c>
      <c r="CH7" s="25">
        <v>181.71</v>
      </c>
      <c r="CI7" s="25">
        <v>188.51</v>
      </c>
      <c r="CJ7" s="25">
        <v>189.43</v>
      </c>
      <c r="CK7" s="25">
        <v>177.56</v>
      </c>
      <c r="CL7" s="25">
        <v>48.15</v>
      </c>
      <c r="CM7" s="25">
        <v>47.14</v>
      </c>
      <c r="CN7" s="25">
        <v>47.05</v>
      </c>
      <c r="CO7" s="25">
        <v>47.86</v>
      </c>
      <c r="CP7" s="25">
        <v>46.29</v>
      </c>
      <c r="CQ7" s="25">
        <v>55.14</v>
      </c>
      <c r="CR7" s="25">
        <v>55.89</v>
      </c>
      <c r="CS7" s="25">
        <v>55.72</v>
      </c>
      <c r="CT7" s="25">
        <v>55.31</v>
      </c>
      <c r="CU7" s="25">
        <v>55.14</v>
      </c>
      <c r="CV7" s="25">
        <v>59.81</v>
      </c>
      <c r="CW7" s="25">
        <v>84.36</v>
      </c>
      <c r="CX7" s="25">
        <v>85.95</v>
      </c>
      <c r="CY7" s="25">
        <v>86.42</v>
      </c>
      <c r="CZ7" s="25">
        <v>84.54</v>
      </c>
      <c r="DA7" s="25">
        <v>85.44</v>
      </c>
      <c r="DB7" s="25">
        <v>81.39</v>
      </c>
      <c r="DC7" s="25">
        <v>81.27</v>
      </c>
      <c r="DD7" s="25">
        <v>81.260000000000005</v>
      </c>
      <c r="DE7" s="25">
        <v>80.36</v>
      </c>
      <c r="DF7" s="25">
        <v>80.13</v>
      </c>
      <c r="DG7" s="25">
        <v>89.42</v>
      </c>
      <c r="DH7" s="25">
        <v>51.02</v>
      </c>
      <c r="DI7" s="25">
        <v>51.55</v>
      </c>
      <c r="DJ7" s="25">
        <v>51.97</v>
      </c>
      <c r="DK7" s="25">
        <v>53.71</v>
      </c>
      <c r="DL7" s="25">
        <v>54.82</v>
      </c>
      <c r="DM7" s="25">
        <v>49.92</v>
      </c>
      <c r="DN7" s="25">
        <v>50.63</v>
      </c>
      <c r="DO7" s="25">
        <v>51.29</v>
      </c>
      <c r="DP7" s="25">
        <v>52.2</v>
      </c>
      <c r="DQ7" s="25">
        <v>52.7</v>
      </c>
      <c r="DR7" s="25">
        <v>52.02</v>
      </c>
      <c r="DS7" s="25">
        <v>35.58</v>
      </c>
      <c r="DT7" s="25">
        <v>36.590000000000003</v>
      </c>
      <c r="DU7" s="25">
        <v>36.33</v>
      </c>
      <c r="DV7" s="25">
        <v>37.18</v>
      </c>
      <c r="DW7" s="25">
        <v>39.22</v>
      </c>
      <c r="DX7" s="25">
        <v>16.88</v>
      </c>
      <c r="DY7" s="25">
        <v>18.28</v>
      </c>
      <c r="DZ7" s="25">
        <v>19.61</v>
      </c>
      <c r="EA7" s="25">
        <v>20.73</v>
      </c>
      <c r="EB7" s="25">
        <v>22.86</v>
      </c>
      <c r="EC7" s="25">
        <v>25.37</v>
      </c>
      <c r="ED7" s="25">
        <v>0.28000000000000003</v>
      </c>
      <c r="EE7" s="25">
        <v>0.13</v>
      </c>
      <c r="EF7" s="25">
        <v>0.48</v>
      </c>
      <c r="EG7" s="25">
        <v>0.03</v>
      </c>
      <c r="EH7" s="25">
        <v>7.0000000000000007E-2</v>
      </c>
      <c r="EI7" s="25">
        <v>0.52</v>
      </c>
      <c r="EJ7" s="25">
        <v>0.53</v>
      </c>
      <c r="EK7" s="25">
        <v>0.48</v>
      </c>
      <c r="EL7" s="25">
        <v>0.5</v>
      </c>
      <c r="EM7" s="25">
        <v>0.41</v>
      </c>
      <c r="EN7" s="25">
        <v>0.62</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36892</v>
      </c>
      <c r="C10" s="29">
        <f t="shared" ref="C10:F10" si="15">DATEVALUE($B7-C11&amp;"/1/"&amp;C12)</f>
        <v>37257</v>
      </c>
      <c r="D10" s="29">
        <f t="shared" si="15"/>
        <v>37622</v>
      </c>
      <c r="E10" s="29">
        <f t="shared" si="15"/>
        <v>37987</v>
      </c>
      <c r="F10" s="29">
        <f t="shared" si="15"/>
        <v>38353</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108</v>
      </c>
      <c r="D13" t="s">
        <v>107</v>
      </c>
      <c r="E13" t="s">
        <v>107</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G17091</cp:lastModifiedBy>
  <dcterms:created xsi:type="dcterms:W3CDTF">2025-01-24T06:52:25Z</dcterms:created>
  <dcterms:modified xsi:type="dcterms:W3CDTF">2025-03-01T06:21:09Z</dcterms:modified>
  <cp:category/>
</cp:coreProperties>
</file>