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G22053\Desktop\農集関係調査物\【未】県市町村振興課：131〆】公営企業に係る経営比較分析表（令和5年度決算）の分析等について（依頼）\"/>
    </mc:Choice>
  </mc:AlternateContent>
  <xr:revisionPtr revIDLastSave="0" documentId="13_ncr:1_{516556C2-740B-42A7-BAD2-E2F1E64FC5D2}" xr6:coauthVersionLast="36" xr6:coauthVersionMax="36" xr10:uidLastSave="{00000000-0000-0000-0000-000000000000}"/>
  <workbookProtection workbookAlgorithmName="SHA-512" workbookHashValue="63tlq5zwMaOEXSY45D5utqJnzbz8lYttpgsOjVzEodWvkcob+Bls7HhERSnlc/LbzRL1dZOTNLAAcCmEZ7o9Xg==" workbookSaltValue="Ki9qeyuwk3K0vIKjIzrs/Q==" workbookSpinCount="100000" lockStructure="1"/>
  <bookViews>
    <workbookView xWindow="0" yWindow="0" windowWidth="23040" windowHeight="9210" xr2:uid="{00000000-000D-0000-FFFF-FFFF00000000}"/>
  </bookViews>
  <sheets>
    <sheet name="法非適用_下水道事業" sheetId="4" r:id="rId1"/>
    <sheet name="データ" sheetId="5" state="hidden" r:id="rId2"/>
  </sheets>
  <calcPr calcId="191029" concurrentManualCount="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6" i="4" s="1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6" i="4" s="1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6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E86" i="4" s="1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AL8" i="4" s="1"/>
  <c r="R6" i="5"/>
  <c r="AD10" i="4" s="1"/>
  <c r="Q6" i="5"/>
  <c r="W10" i="4" s="1"/>
  <c r="P6" i="5"/>
  <c r="P10" i="4" s="1"/>
  <c r="O6" i="5"/>
  <c r="N6" i="5"/>
  <c r="B10" i="4" s="1"/>
  <c r="M6" i="5"/>
  <c r="AD8" i="4" s="1"/>
  <c r="L6" i="5"/>
  <c r="W8" i="4" s="1"/>
  <c r="K6" i="5"/>
  <c r="P8" i="4" s="1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J86" i="4"/>
  <c r="I86" i="4"/>
  <c r="AT10" i="4"/>
  <c r="AL10" i="4"/>
  <c r="I10" i="4"/>
  <c r="I8" i="4"/>
</calcChain>
</file>

<file path=xl/sharedStrings.xml><?xml version="1.0" encoding="utf-8"?>
<sst xmlns="http://schemas.openxmlformats.org/spreadsheetml/2006/main" count="236" uniqueCount="120">
  <si>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</si>
  <si>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</si>
  <si>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</si>
  <si>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</si>
  <si>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</si>
  <si>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</si>
  <si>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</si>
  <si>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</si>
  <si>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</si>
  <si>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</si>
  <si>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</si>
  <si>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</si>
  <si>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</si>
  <si>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</si>
  <si>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</si>
  <si>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</si>
  <si>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</si>
  <si>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</si>
  <si>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</si>
  <si>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</si>
  <si>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</si>
  <si>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</si>
  <si>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</si>
  <si>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</si>
  <si>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</si>
  <si>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</si>
  <si>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</si>
  <si>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</si>
  <si>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</si>
  <si>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</si>
  <si>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</si>
  <si>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</si>
  <si>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</si>
  <si>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</si>
  <si>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</si>
  <si>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</si>
  <si>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</si>
  <si>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</si>
  <si>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</si>
  <si>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</si>
  <si>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</si>
  <si>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</si>
  <si>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</si>
  <si>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</si>
  <si>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</si>
  <si>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</si>
  <si>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</si>
  <si>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</si>
  <si>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</si>
  <si>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</si>
  <si>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</si>
  <si>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</si>
  <si>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</si>
  <si>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</si>
  <si>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</si>
  <si>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</si>
  <si>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</si>
  <si>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</si>
  <si>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</si>
  <si>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</si>
  <si>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</si>
  <si>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</si>
  <si>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</si>
  <si>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</si>
  <si>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</si>
  <si>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</si>
  <si>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</si>
  <si>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</si>
  <si>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</si>
  <si>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</si>
  <si>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</si>
  <si>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</si>
  <si>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</si>
  <si>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</si>
  <si>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</si>
  <si>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</si>
  <si>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</si>
  <si>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</si>
  <si>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</si>
  <si>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</si>
  <si>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</si>
  <si>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</si>
  <si>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</si>
  <si>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</si>
  <si>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</si>
  <si>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</si>
  <si>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</si>
  <si>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</si>
  <si>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</si>
  <si>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</si>
  <si>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</si>
  <si>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</si>
  <si>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</si>
  <si>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</si>
  <si>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</si>
  <si>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</si>
  <si>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</si>
  <si>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五條市</t>
  </si>
  <si>
    <t>法非適用</t>
  </si>
  <si>
    <t>下水道事業</t>
  </si>
  <si>
    <t>農業集落排水</t>
  </si>
  <si>
    <t>F1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</si>
  <si>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</si>
  <si>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</si>
  <si>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</si>
  <si>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</si>
  <si>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</si>
  <si>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</si>
  <si>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</si>
  <si>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</si>
  <si>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</si>
  <si>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</si>
  <si>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</si>
  <si>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"R"dd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</si>
  <si>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</si>
  <si>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</si>
  <si>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</si>
  <si>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市町村合併前の、西吉野村内の一集落に限定した排水処理施設である。過疎高齢化等により人口・戸数が減少し、施設使用料の収入のみでの経営は極めて困難である。また、施設利用率についても減少傾向にある。施設が小規模なため、事業費自体も少なく、諸経費の削減を実施しているものの、今後も極めて厳しい状況が続くと考えられる。</t>
    <phoneticPr fontId="4"/>
  </si>
  <si>
    <t>①収益的収支比率については、黒字（100%）には至っていない。当該施設は過疎化が進む小規模集落にあるため、集落人口の増加は見込めない。使用料徴収率は100％であることから、使用料のみでの経営は不可能であり、繰入金に依存せざるを得ない。           ④企業債残高対事業規模比率について、令和５年度の数値が高くなっているが、第２４表地方債に関する調１行１６列の数値の記載がなかったが、エラーチェック漏れのため当該値が大きくなったためである。本来１行１６列には4,332の数値が入るため、当該値は266.14となる。　　　　　　　　　　　　　　　　　　⑤経費回収率については、令和５年度は施設の修繕費の発生で、汚水処理費が増加したため、前年度に比べ回収率は減少した 。　　　　　　　　　　　　　　⑥汚水処理原価については、修繕費の発生により汚水処理費が増加したため、前年度に比べ数値は増加した。　　　　　　　　　　　　　　　　　　　　　　⑦施設利用率については、前年度と比較し横ばいであるが、過疎化が進む当該地域において、利用率の増加を見込むことは難しい。　　　　　　　　　　　　　　　⑧水洗化率については、すでに全戸が水洗化されている.　　　　　　　</t>
    <rPh sb="298" eb="300">
      <t>シュウゼン</t>
    </rPh>
    <rPh sb="306" eb="311">
      <t>オスイショリヒ</t>
    </rPh>
    <rPh sb="312" eb="314">
      <t>ゾウカ</t>
    </rPh>
    <rPh sb="319" eb="322">
      <t>ゼンネンド</t>
    </rPh>
    <rPh sb="323" eb="324">
      <t>クラ</t>
    </rPh>
    <rPh sb="325" eb="328">
      <t>カイシュウリツ</t>
    </rPh>
    <rPh sb="350" eb="356">
      <t>オスイショリゲンカ</t>
    </rPh>
    <rPh sb="362" eb="365">
      <t>シュウゼンヒ</t>
    </rPh>
    <rPh sb="366" eb="368">
      <t>ハッセイ</t>
    </rPh>
    <rPh sb="371" eb="376">
      <t>オスイショリヒ</t>
    </rPh>
    <rPh sb="377" eb="379">
      <t>ゾウカ</t>
    </rPh>
    <rPh sb="384" eb="387">
      <t>ゼンネンド</t>
    </rPh>
    <rPh sb="388" eb="389">
      <t>クラ</t>
    </rPh>
    <rPh sb="390" eb="392">
      <t>スウチ</t>
    </rPh>
    <rPh sb="393" eb="395">
      <t>ゾウカ</t>
    </rPh>
    <rPh sb="421" eb="426">
      <t>シセツリヨウリツ</t>
    </rPh>
    <rPh sb="432" eb="435">
      <t>ゼンネンド</t>
    </rPh>
    <rPh sb="436" eb="438">
      <t>ヒカク</t>
    </rPh>
    <rPh sb="439" eb="440">
      <t>ヨコ</t>
    </rPh>
    <rPh sb="447" eb="450">
      <t>カソカ</t>
    </rPh>
    <rPh sb="451" eb="452">
      <t>スス</t>
    </rPh>
    <rPh sb="453" eb="457">
      <t>トウガイチイキ</t>
    </rPh>
    <rPh sb="462" eb="465">
      <t>リヨウリツ</t>
    </rPh>
    <rPh sb="466" eb="468">
      <t>ゾウカ</t>
    </rPh>
    <rPh sb="469" eb="471">
      <t>ミコ</t>
    </rPh>
    <rPh sb="475" eb="476">
      <t>ムズカ</t>
    </rPh>
    <rPh sb="495" eb="499">
      <t>スイセンカリツ</t>
    </rPh>
    <rPh sb="508" eb="510">
      <t>ゼンコ</t>
    </rPh>
    <rPh sb="511" eb="514">
      <t>スイセンカ</t>
    </rPh>
    <phoneticPr fontId="4"/>
  </si>
  <si>
    <t>当該施設については規模が小さいものである。平成17年度に施設の処理方式の変更に伴い設備更新を行ってから、１９年が経過している。管渠については、供用開始延長が２ｋｍと短く、当初から改修は実施されていない。</t>
    <rPh sb="0" eb="4">
      <t>トウガイシセツ</t>
    </rPh>
    <rPh sb="9" eb="11">
      <t>キボ</t>
    </rPh>
    <rPh sb="12" eb="13">
      <t>チイ</t>
    </rPh>
    <rPh sb="21" eb="23">
      <t>ヘイセイ</t>
    </rPh>
    <rPh sb="25" eb="27">
      <t>ネンド</t>
    </rPh>
    <rPh sb="28" eb="30">
      <t>シセツ</t>
    </rPh>
    <rPh sb="31" eb="35">
      <t>ショリホウシキ</t>
    </rPh>
    <rPh sb="36" eb="38">
      <t>ヘンコウ</t>
    </rPh>
    <rPh sb="39" eb="40">
      <t>トモナ</t>
    </rPh>
    <rPh sb="41" eb="45">
      <t>セツビコウシン</t>
    </rPh>
    <rPh sb="46" eb="47">
      <t>オコナ</t>
    </rPh>
    <rPh sb="54" eb="55">
      <t>ネン</t>
    </rPh>
    <rPh sb="56" eb="58">
      <t>ケイカ</t>
    </rPh>
    <rPh sb="63" eb="65">
      <t>カンキョ</t>
    </rPh>
    <rPh sb="71" eb="75">
      <t>キョウヨウカイシ</t>
    </rPh>
    <rPh sb="75" eb="77">
      <t>エンチョウ</t>
    </rPh>
    <rPh sb="82" eb="83">
      <t>ミジカ</t>
    </rPh>
    <rPh sb="85" eb="87">
      <t>トウショ</t>
    </rPh>
    <rPh sb="89" eb="91">
      <t>カイシュウ</t>
    </rPh>
    <rPh sb="92" eb="94">
      <t>ジッシ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</si>
</sst>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70-4D97-95F5-87B2CEFF7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0.02</c:v>
                </c:pt>
                <c:pt idx="1">
                  <c:v>0.02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70-4D97-95F5-87B2CEFF7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74.319999999999993</c:v>
                </c:pt>
                <c:pt idx="1">
                  <c:v>70.58</c:v>
                </c:pt>
                <c:pt idx="2">
                  <c:v>73.33</c:v>
                </c:pt>
                <c:pt idx="3">
                  <c:v>76.98</c:v>
                </c:pt>
                <c:pt idx="4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F9-4C08-BDE9-A9FD08B0B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F9-4C08-BDE9-A9FD08B0B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26-4F99-80CD-2E1727D5B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26-4F99-80CD-2E1727D5B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11-4D11-9081-79385645C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11-4D11-9081-79385645C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CE-4E16-B9E6-D667721EB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CE-4E16-B9E6-D667721EB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C-46B7-98E2-E50467F6A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9C-46B7-98E2-E50467F6A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309.23</c:v>
                </c:pt>
                <c:pt idx="1">
                  <c:v>291.67</c:v>
                </c:pt>
                <c:pt idx="2">
                  <c:v>307.95999999999998</c:v>
                </c:pt>
                <c:pt idx="3">
                  <c:v>638.44000000000005</c:v>
                </c:pt>
                <c:pt idx="4">
                  <c:v>591.37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77-49A6-BB18-31B165D99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654.71</c:v>
                </c:pt>
                <c:pt idx="1">
                  <c:v>783.8</c:v>
                </c:pt>
                <c:pt idx="2">
                  <c:v>778.81</c:v>
                </c:pt>
                <c:pt idx="3">
                  <c:v>718.49</c:v>
                </c:pt>
                <c:pt idx="4">
                  <c:v>743.31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77-49A6-BB18-31B165D99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64.19</c:v>
                </c:pt>
                <c:pt idx="1">
                  <c:v>14.3</c:v>
                </c:pt>
                <c:pt idx="2">
                  <c:v>63.01</c:v>
                </c:pt>
                <c:pt idx="3">
                  <c:v>67.44</c:v>
                </c:pt>
                <c:pt idx="4">
                  <c:v>57.96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A7-45F0-A82B-F63797C64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65.37</c:v>
                </c:pt>
                <c:pt idx="1">
                  <c:v>68.11</c:v>
                </c:pt>
                <c:pt idx="2">
                  <c:v>67.23</c:v>
                </c:pt>
                <c:pt idx="3">
                  <c:v>61.82</c:v>
                </c:pt>
                <c:pt idx="4">
                  <c:v>61.15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A7-45F0-A82B-F63797C64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263.95999999999998</c:v>
                </c:pt>
                <c:pt idx="1">
                  <c:v>1177.52</c:v>
                </c:pt>
                <c:pt idx="2">
                  <c:v>280.04000000000002</c:v>
                </c:pt>
                <c:pt idx="3">
                  <c:v>282.22000000000003</c:v>
                </c:pt>
                <c:pt idx="4">
                  <c:v>323.66000000000003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BC-4BA1-8C91-E16ECA000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228.99</c:v>
                </c:pt>
                <c:pt idx="1">
                  <c:v>222.41</c:v>
                </c:pt>
                <c:pt idx="2">
                  <c:v>228.21</c:v>
                </c:pt>
                <c:pt idx="3">
                  <c:v>246.9</c:v>
                </c:pt>
                <c:pt idx="4">
                  <c:v>250.43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BC-4BA1-8C91-E16ECA000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35.590000000000003</c:v>
                </c:pt>
                <c:pt idx="1">
                  <c:v>37.29</c:v>
                </c:pt>
                <c:pt idx="2">
                  <c:v>35.590000000000003</c:v>
                </c:pt>
                <c:pt idx="3">
                  <c:v>32.200000000000003</c:v>
                </c:pt>
                <c:pt idx="4">
                  <c:v>32.200000000000003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6F-4D59-ACC3-11CDF8244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54.06</c:v>
                </c:pt>
                <c:pt idx="1">
                  <c:v>55.26</c:v>
                </c:pt>
                <c:pt idx="2">
                  <c:v>54.54</c:v>
                </c:pt>
                <c:pt idx="3">
                  <c:v>52.9</c:v>
                </c:pt>
                <c:pt idx="4">
                  <c:v>52.63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6F-4D59-ACC3-11CDF8244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B3-47DB-95D2-8E4F6FCC3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90.11</c:v>
                </c:pt>
                <c:pt idx="1">
                  <c:v>90.52</c:v>
                </c:pt>
                <c:pt idx="2">
                  <c:v>90.3</c:v>
                </c:pt>
                <c:pt idx="3">
                  <c:v>90.3</c:v>
                </c:pt>
                <c:pt idx="4">
                  <c:v>90.32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B3-47DB-95D2-8E4F6FCC3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【785.10】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【87.54】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【49.87】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【271.15】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【56.93】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366260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261985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991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6807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6"/>
  <sheetViews>
    <sheetView showGridLines="0" tabSelected="1" topLeftCell="AB52" zoomScale="90" zoomScaleNormal="90" workbookViewId="0">
      <selection activeCell="BL47" sqref="BL47:BZ6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15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15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29" t="str">
        <f>データ!H6</f>
        <v>奈良県　五條市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15">
      <c r="A8" s="2"/>
      <c r="B8" s="39" t="str">
        <f>データ!I6</f>
        <v>法非適用</v>
      </c>
      <c r="C8" s="39"/>
      <c r="D8" s="39"/>
      <c r="E8" s="39"/>
      <c r="F8" s="39"/>
      <c r="G8" s="39"/>
      <c r="H8" s="39"/>
      <c r="I8" s="39" t="str">
        <f>データ!J6</f>
        <v>下水道事業</v>
      </c>
      <c r="J8" s="39"/>
      <c r="K8" s="39"/>
      <c r="L8" s="39"/>
      <c r="M8" s="39"/>
      <c r="N8" s="39"/>
      <c r="O8" s="39"/>
      <c r="P8" s="39" t="str">
        <f>データ!K6</f>
        <v>農業集落排水</v>
      </c>
      <c r="Q8" s="39"/>
      <c r="R8" s="39"/>
      <c r="S8" s="39"/>
      <c r="T8" s="39"/>
      <c r="U8" s="39"/>
      <c r="V8" s="39"/>
      <c r="W8" s="39" t="str">
        <f>データ!L6</f>
        <v>F1</v>
      </c>
      <c r="X8" s="39"/>
      <c r="Y8" s="39"/>
      <c r="Z8" s="39"/>
      <c r="AA8" s="39"/>
      <c r="AB8" s="39"/>
      <c r="AC8" s="39"/>
      <c r="AD8" s="40" t="str">
        <f>データ!$M$6</f>
        <v>非設置</v>
      </c>
      <c r="AE8" s="40"/>
      <c r="AF8" s="40"/>
      <c r="AG8" s="40"/>
      <c r="AH8" s="40"/>
      <c r="AI8" s="40"/>
      <c r="AJ8" s="40"/>
      <c r="AK8" s="3"/>
      <c r="AL8" s="41">
        <f>データ!S6</f>
        <v>27477</v>
      </c>
      <c r="AM8" s="41"/>
      <c r="AN8" s="41"/>
      <c r="AO8" s="41"/>
      <c r="AP8" s="41"/>
      <c r="AQ8" s="41"/>
      <c r="AR8" s="41"/>
      <c r="AS8" s="41"/>
      <c r="AT8" s="34">
        <f>データ!T6</f>
        <v>292.02</v>
      </c>
      <c r="AU8" s="34"/>
      <c r="AV8" s="34"/>
      <c r="AW8" s="34"/>
      <c r="AX8" s="34"/>
      <c r="AY8" s="34"/>
      <c r="AZ8" s="34"/>
      <c r="BA8" s="34"/>
      <c r="BB8" s="34">
        <f>データ!U6</f>
        <v>94.09</v>
      </c>
      <c r="BC8" s="34"/>
      <c r="BD8" s="34"/>
      <c r="BE8" s="34"/>
      <c r="BF8" s="34"/>
      <c r="BG8" s="34"/>
      <c r="BH8" s="34"/>
      <c r="BI8" s="34"/>
      <c r="BJ8" s="3"/>
      <c r="BK8" s="3"/>
      <c r="BL8" s="35" t="s">
        <v>10</v>
      </c>
      <c r="BM8" s="36"/>
      <c r="BN8" s="37" t="s">
        <v>11</v>
      </c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8"/>
    </row>
    <row r="9" spans="1:78" ht="18.75" customHeight="1" x14ac:dyDescent="0.15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34" t="str">
        <f>データ!N6</f>
        <v>-</v>
      </c>
      <c r="C10" s="34"/>
      <c r="D10" s="34"/>
      <c r="E10" s="34"/>
      <c r="F10" s="34"/>
      <c r="G10" s="34"/>
      <c r="H10" s="34"/>
      <c r="I10" s="34" t="str">
        <f>データ!O6</f>
        <v>該当数値なし</v>
      </c>
      <c r="J10" s="34"/>
      <c r="K10" s="34"/>
      <c r="L10" s="34"/>
      <c r="M10" s="34"/>
      <c r="N10" s="34"/>
      <c r="O10" s="34"/>
      <c r="P10" s="34">
        <f>データ!P6</f>
        <v>0.28000000000000003</v>
      </c>
      <c r="Q10" s="34"/>
      <c r="R10" s="34"/>
      <c r="S10" s="34"/>
      <c r="T10" s="34"/>
      <c r="U10" s="34"/>
      <c r="V10" s="34"/>
      <c r="W10" s="34">
        <f>データ!Q6</f>
        <v>100</v>
      </c>
      <c r="X10" s="34"/>
      <c r="Y10" s="34"/>
      <c r="Z10" s="34"/>
      <c r="AA10" s="34"/>
      <c r="AB10" s="34"/>
      <c r="AC10" s="34"/>
      <c r="AD10" s="41">
        <f>データ!R6</f>
        <v>3000</v>
      </c>
      <c r="AE10" s="41"/>
      <c r="AF10" s="41"/>
      <c r="AG10" s="41"/>
      <c r="AH10" s="41"/>
      <c r="AI10" s="41"/>
      <c r="AJ10" s="41"/>
      <c r="AK10" s="2"/>
      <c r="AL10" s="41">
        <f>データ!V6</f>
        <v>76</v>
      </c>
      <c r="AM10" s="41"/>
      <c r="AN10" s="41"/>
      <c r="AO10" s="41"/>
      <c r="AP10" s="41"/>
      <c r="AQ10" s="41"/>
      <c r="AR10" s="41"/>
      <c r="AS10" s="41"/>
      <c r="AT10" s="34">
        <f>データ!W6</f>
        <v>0.12</v>
      </c>
      <c r="AU10" s="34"/>
      <c r="AV10" s="34"/>
      <c r="AW10" s="34"/>
      <c r="AX10" s="34"/>
      <c r="AY10" s="34"/>
      <c r="AZ10" s="34"/>
      <c r="BA10" s="34"/>
      <c r="BB10" s="34">
        <f>データ!X6</f>
        <v>633.33000000000004</v>
      </c>
      <c r="BC10" s="34"/>
      <c r="BD10" s="34"/>
      <c r="BE10" s="34"/>
      <c r="BF10" s="34"/>
      <c r="BG10" s="34"/>
      <c r="BH10" s="34"/>
      <c r="BI10" s="34"/>
      <c r="BJ10" s="2"/>
      <c r="BK10" s="2"/>
      <c r="BL10" s="66" t="s">
        <v>22</v>
      </c>
      <c r="BM10" s="67"/>
      <c r="BN10" s="68" t="s">
        <v>23</v>
      </c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9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2" t="s">
        <v>24</v>
      </c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</row>
    <row r="14" spans="1:78" ht="13.5" customHeight="1" x14ac:dyDescent="0.15">
      <c r="A14" s="2"/>
      <c r="B14" s="54" t="s">
        <v>25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6"/>
      <c r="BK14" s="2"/>
      <c r="BL14" s="44" t="s">
        <v>26</v>
      </c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6"/>
    </row>
    <row r="15" spans="1:78" ht="13.5" customHeight="1" x14ac:dyDescent="0.15">
      <c r="A15" s="2"/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9"/>
      <c r="BK15" s="2"/>
      <c r="BL15" s="47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9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0" t="s">
        <v>118</v>
      </c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2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0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2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0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2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0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2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0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2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0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2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0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2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0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2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0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2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0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2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0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2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0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2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0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2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0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2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0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2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0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2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0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2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0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2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0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2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0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2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0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2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0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2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0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2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0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2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0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2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0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2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0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2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0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2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3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5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0" t="s">
        <v>119</v>
      </c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2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0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2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0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2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0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2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0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2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0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2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0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2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0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2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0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2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0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2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0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2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0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2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0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2"/>
    </row>
    <row r="60" spans="1:78" ht="13.5" customHeight="1" x14ac:dyDescent="0.15">
      <c r="A60" s="2"/>
      <c r="B60" s="57" t="s">
        <v>28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9"/>
      <c r="BK60" s="2"/>
      <c r="BL60" s="60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2"/>
    </row>
    <row r="61" spans="1:78" ht="13.5" customHeight="1" x14ac:dyDescent="0.15">
      <c r="A61" s="2"/>
      <c r="B61" s="5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9"/>
      <c r="BK61" s="2"/>
      <c r="BL61" s="60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2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0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2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3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5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0" t="s">
        <v>117</v>
      </c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2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0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2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0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2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0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2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0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2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0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2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0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2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0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2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0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2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0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2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0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2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0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2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0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2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0"/>
      <c r="BM79" s="61"/>
      <c r="BN79" s="61"/>
      <c r="BO79" s="61"/>
      <c r="BP79" s="61"/>
      <c r="BQ79" s="61"/>
      <c r="BR79" s="61"/>
      <c r="BS79" s="61"/>
      <c r="BT79" s="61"/>
      <c r="BU79" s="61"/>
      <c r="BV79" s="61"/>
      <c r="BW79" s="61"/>
      <c r="BX79" s="61"/>
      <c r="BY79" s="61"/>
      <c r="BZ79" s="62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0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2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0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2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3"/>
      <c r="BM82" s="64"/>
      <c r="BN82" s="64"/>
      <c r="BO82" s="64"/>
      <c r="BP82" s="64"/>
      <c r="BQ82" s="64"/>
      <c r="BR82" s="64"/>
      <c r="BS82" s="64"/>
      <c r="BT82" s="64"/>
      <c r="BU82" s="64"/>
      <c r="BV82" s="64"/>
      <c r="BW82" s="64"/>
      <c r="BX82" s="64"/>
      <c r="BY82" s="64"/>
      <c r="BZ82" s="65"/>
    </row>
    <row r="83" spans="1:78" x14ac:dyDescent="0.15">
      <c r="C83" s="70" t="s">
        <v>30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【785.10】</v>
      </c>
      <c r="I86" s="12" t="str">
        <f>データ!CA6</f>
        <v>【56.93】</v>
      </c>
      <c r="J86" s="12" t="str">
        <f>データ!CL6</f>
        <v>【271.15】</v>
      </c>
      <c r="K86" s="12" t="str">
        <f>データ!CW6</f>
        <v>【49.87】</v>
      </c>
      <c r="L86" s="12" t="str">
        <f>データ!DH6</f>
        <v>【87.54】</v>
      </c>
      <c r="M86" s="12" t="s">
        <v>43</v>
      </c>
      <c r="N86" s="12" t="s">
        <v>43</v>
      </c>
      <c r="O86" s="12" t="str">
        <f>データ!EO6</f>
        <v>【0.02】</v>
      </c>
    </row>
  </sheetData>
  <sheetProtection algorithmName="SHA-512" hashValue="DPSqR/5hDfWZFyKBopurDsW1epU0fcOcE70DSJK7pDrXARMwiGRA03gjoxgogzPFafHUhFP62m+p2GR14SENVw==" saltValue="sKu6WEUDXkQw+NWKPa8Bzg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44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45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46</v>
      </c>
      <c r="B3" s="15" t="s">
        <v>47</v>
      </c>
      <c r="C3" s="15" t="s">
        <v>48</v>
      </c>
      <c r="D3" s="15" t="s">
        <v>49</v>
      </c>
      <c r="E3" s="15" t="s">
        <v>50</v>
      </c>
      <c r="F3" s="15" t="s">
        <v>51</v>
      </c>
      <c r="G3" s="15" t="s">
        <v>52</v>
      </c>
      <c r="H3" s="72" t="s">
        <v>53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54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55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5" x14ac:dyDescent="0.15">
      <c r="A4" s="14" t="s">
        <v>56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57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58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59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60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61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62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63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64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65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66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67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5" x14ac:dyDescent="0.15">
      <c r="A5" s="14" t="s">
        <v>68</v>
      </c>
      <c r="B5" s="17"/>
      <c r="C5" s="17"/>
      <c r="D5" s="17"/>
      <c r="E5" s="17"/>
      <c r="F5" s="17"/>
      <c r="G5" s="17"/>
      <c r="H5" s="18" t="s">
        <v>69</v>
      </c>
      <c r="I5" s="18" t="s">
        <v>70</v>
      </c>
      <c r="J5" s="18" t="s">
        <v>71</v>
      </c>
      <c r="K5" s="18" t="s">
        <v>72</v>
      </c>
      <c r="L5" s="18" t="s">
        <v>73</v>
      </c>
      <c r="M5" s="18" t="s">
        <v>5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31</v>
      </c>
      <c r="AJ5" s="18" t="s">
        <v>85</v>
      </c>
      <c r="AK5" s="18" t="s">
        <v>86</v>
      </c>
      <c r="AL5" s="18" t="s">
        <v>87</v>
      </c>
      <c r="AM5" s="18" t="s">
        <v>88</v>
      </c>
      <c r="AN5" s="18" t="s">
        <v>89</v>
      </c>
      <c r="AO5" s="18" t="s">
        <v>90</v>
      </c>
      <c r="AP5" s="18" t="s">
        <v>91</v>
      </c>
      <c r="AQ5" s="18" t="s">
        <v>92</v>
      </c>
      <c r="AR5" s="18" t="s">
        <v>93</v>
      </c>
      <c r="AS5" s="18" t="s">
        <v>94</v>
      </c>
      <c r="AT5" s="18" t="s">
        <v>95</v>
      </c>
      <c r="AU5" s="18" t="s">
        <v>85</v>
      </c>
      <c r="AV5" s="18" t="s">
        <v>86</v>
      </c>
      <c r="AW5" s="18" t="s">
        <v>87</v>
      </c>
      <c r="AX5" s="18" t="s">
        <v>88</v>
      </c>
      <c r="AY5" s="18" t="s">
        <v>89</v>
      </c>
      <c r="AZ5" s="18" t="s">
        <v>90</v>
      </c>
      <c r="BA5" s="18" t="s">
        <v>91</v>
      </c>
      <c r="BB5" s="18" t="s">
        <v>92</v>
      </c>
      <c r="BC5" s="18" t="s">
        <v>93</v>
      </c>
      <c r="BD5" s="18" t="s">
        <v>94</v>
      </c>
      <c r="BE5" s="18" t="s">
        <v>95</v>
      </c>
      <c r="BF5" s="18" t="s">
        <v>85</v>
      </c>
      <c r="BG5" s="18" t="s">
        <v>86</v>
      </c>
      <c r="BH5" s="18" t="s">
        <v>87</v>
      </c>
      <c r="BI5" s="18" t="s">
        <v>88</v>
      </c>
      <c r="BJ5" s="18" t="s">
        <v>89</v>
      </c>
      <c r="BK5" s="18" t="s">
        <v>90</v>
      </c>
      <c r="BL5" s="18" t="s">
        <v>91</v>
      </c>
      <c r="BM5" s="18" t="s">
        <v>92</v>
      </c>
      <c r="BN5" s="18" t="s">
        <v>93</v>
      </c>
      <c r="BO5" s="18" t="s">
        <v>94</v>
      </c>
      <c r="BP5" s="18" t="s">
        <v>95</v>
      </c>
      <c r="BQ5" s="18" t="s">
        <v>85</v>
      </c>
      <c r="BR5" s="18" t="s">
        <v>86</v>
      </c>
      <c r="BS5" s="18" t="s">
        <v>87</v>
      </c>
      <c r="BT5" s="18" t="s">
        <v>88</v>
      </c>
      <c r="BU5" s="18" t="s">
        <v>89</v>
      </c>
      <c r="BV5" s="18" t="s">
        <v>90</v>
      </c>
      <c r="BW5" s="18" t="s">
        <v>91</v>
      </c>
      <c r="BX5" s="18" t="s">
        <v>92</v>
      </c>
      <c r="BY5" s="18" t="s">
        <v>93</v>
      </c>
      <c r="BZ5" s="18" t="s">
        <v>94</v>
      </c>
      <c r="CA5" s="18" t="s">
        <v>95</v>
      </c>
      <c r="CB5" s="18" t="s">
        <v>85</v>
      </c>
      <c r="CC5" s="18" t="s">
        <v>86</v>
      </c>
      <c r="CD5" s="18" t="s">
        <v>87</v>
      </c>
      <c r="CE5" s="18" t="s">
        <v>88</v>
      </c>
      <c r="CF5" s="18" t="s">
        <v>89</v>
      </c>
      <c r="CG5" s="18" t="s">
        <v>90</v>
      </c>
      <c r="CH5" s="18" t="s">
        <v>91</v>
      </c>
      <c r="CI5" s="18" t="s">
        <v>92</v>
      </c>
      <c r="CJ5" s="18" t="s">
        <v>93</v>
      </c>
      <c r="CK5" s="18" t="s">
        <v>94</v>
      </c>
      <c r="CL5" s="18" t="s">
        <v>95</v>
      </c>
      <c r="CM5" s="18" t="s">
        <v>85</v>
      </c>
      <c r="CN5" s="18" t="s">
        <v>86</v>
      </c>
      <c r="CO5" s="18" t="s">
        <v>87</v>
      </c>
      <c r="CP5" s="18" t="s">
        <v>88</v>
      </c>
      <c r="CQ5" s="18" t="s">
        <v>89</v>
      </c>
      <c r="CR5" s="18" t="s">
        <v>90</v>
      </c>
      <c r="CS5" s="18" t="s">
        <v>91</v>
      </c>
      <c r="CT5" s="18" t="s">
        <v>92</v>
      </c>
      <c r="CU5" s="18" t="s">
        <v>93</v>
      </c>
      <c r="CV5" s="18" t="s">
        <v>94</v>
      </c>
      <c r="CW5" s="18" t="s">
        <v>95</v>
      </c>
      <c r="CX5" s="18" t="s">
        <v>85</v>
      </c>
      <c r="CY5" s="18" t="s">
        <v>86</v>
      </c>
      <c r="CZ5" s="18" t="s">
        <v>87</v>
      </c>
      <c r="DA5" s="18" t="s">
        <v>88</v>
      </c>
      <c r="DB5" s="18" t="s">
        <v>89</v>
      </c>
      <c r="DC5" s="18" t="s">
        <v>90</v>
      </c>
      <c r="DD5" s="18" t="s">
        <v>91</v>
      </c>
      <c r="DE5" s="18" t="s">
        <v>92</v>
      </c>
      <c r="DF5" s="18" t="s">
        <v>93</v>
      </c>
      <c r="DG5" s="18" t="s">
        <v>94</v>
      </c>
      <c r="DH5" s="18" t="s">
        <v>95</v>
      </c>
      <c r="DI5" s="18" t="s">
        <v>85</v>
      </c>
      <c r="DJ5" s="18" t="s">
        <v>86</v>
      </c>
      <c r="DK5" s="18" t="s">
        <v>87</v>
      </c>
      <c r="DL5" s="18" t="s">
        <v>88</v>
      </c>
      <c r="DM5" s="18" t="s">
        <v>89</v>
      </c>
      <c r="DN5" s="18" t="s">
        <v>90</v>
      </c>
      <c r="DO5" s="18" t="s">
        <v>91</v>
      </c>
      <c r="DP5" s="18" t="s">
        <v>92</v>
      </c>
      <c r="DQ5" s="18" t="s">
        <v>93</v>
      </c>
      <c r="DR5" s="18" t="s">
        <v>94</v>
      </c>
      <c r="DS5" s="18" t="s">
        <v>95</v>
      </c>
      <c r="DT5" s="18" t="s">
        <v>85</v>
      </c>
      <c r="DU5" s="18" t="s">
        <v>86</v>
      </c>
      <c r="DV5" s="18" t="s">
        <v>87</v>
      </c>
      <c r="DW5" s="18" t="s">
        <v>88</v>
      </c>
      <c r="DX5" s="18" t="s">
        <v>89</v>
      </c>
      <c r="DY5" s="18" t="s">
        <v>90</v>
      </c>
      <c r="DZ5" s="18" t="s">
        <v>91</v>
      </c>
      <c r="EA5" s="18" t="s">
        <v>92</v>
      </c>
      <c r="EB5" s="18" t="s">
        <v>93</v>
      </c>
      <c r="EC5" s="18" t="s">
        <v>94</v>
      </c>
      <c r="ED5" s="18" t="s">
        <v>95</v>
      </c>
      <c r="EE5" s="18" t="s">
        <v>85</v>
      </c>
      <c r="EF5" s="18" t="s">
        <v>86</v>
      </c>
      <c r="EG5" s="18" t="s">
        <v>87</v>
      </c>
      <c r="EH5" s="18" t="s">
        <v>88</v>
      </c>
      <c r="EI5" s="18" t="s">
        <v>89</v>
      </c>
      <c r="EJ5" s="18" t="s">
        <v>90</v>
      </c>
      <c r="EK5" s="18" t="s">
        <v>91</v>
      </c>
      <c r="EL5" s="18" t="s">
        <v>92</v>
      </c>
      <c r="EM5" s="18" t="s">
        <v>93</v>
      </c>
      <c r="EN5" s="18" t="s">
        <v>94</v>
      </c>
      <c r="EO5" s="18" t="s">
        <v>95</v>
      </c>
    </row>
    <row r="6" spans="1:145" s="22" customFormat="1" x14ac:dyDescent="0.15">
      <c r="A6" s="14" t="s">
        <v>96</v>
      </c>
      <c r="B6" s="19">
        <f>B7</f>
        <v>2023</v>
      </c>
      <c r="C6" s="19">
        <f t="shared" ref="C6:X6" si="3">C7</f>
        <v>292079</v>
      </c>
      <c r="D6" s="19">
        <f t="shared" si="3"/>
        <v>47</v>
      </c>
      <c r="E6" s="19">
        <f t="shared" si="3"/>
        <v>17</v>
      </c>
      <c r="F6" s="19">
        <f t="shared" si="3"/>
        <v>5</v>
      </c>
      <c r="G6" s="19">
        <f t="shared" si="3"/>
        <v>0</v>
      </c>
      <c r="H6" s="19" t="str">
        <f t="shared" si="3"/>
        <v>奈良県　五條市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農業集落排水</v>
      </c>
      <c r="L6" s="19" t="str">
        <f t="shared" si="3"/>
        <v>F1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0.28000000000000003</v>
      </c>
      <c r="Q6" s="20">
        <f t="shared" si="3"/>
        <v>100</v>
      </c>
      <c r="R6" s="20">
        <f t="shared" si="3"/>
        <v>3000</v>
      </c>
      <c r="S6" s="20">
        <f t="shared" si="3"/>
        <v>27477</v>
      </c>
      <c r="T6" s="20">
        <f t="shared" si="3"/>
        <v>292.02</v>
      </c>
      <c r="U6" s="20">
        <f t="shared" si="3"/>
        <v>94.09</v>
      </c>
      <c r="V6" s="20">
        <f t="shared" si="3"/>
        <v>76</v>
      </c>
      <c r="W6" s="20">
        <f t="shared" si="3"/>
        <v>0.12</v>
      </c>
      <c r="X6" s="20">
        <f t="shared" si="3"/>
        <v>633.33000000000004</v>
      </c>
      <c r="Y6" s="21">
        <f>IF(Y7="",NA(),Y7)</f>
        <v>74.319999999999993</v>
      </c>
      <c r="Z6" s="21">
        <f t="shared" ref="Z6:AH6" si="4">IF(Z7="",NA(),Z7)</f>
        <v>70.58</v>
      </c>
      <c r="AA6" s="21">
        <f t="shared" si="4"/>
        <v>73.33</v>
      </c>
      <c r="AB6" s="21">
        <f t="shared" si="4"/>
        <v>76.98</v>
      </c>
      <c r="AC6" s="21">
        <f t="shared" si="4"/>
        <v>69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1">
        <f>IF(BF7="",NA(),BF7)</f>
        <v>309.23</v>
      </c>
      <c r="BG6" s="21">
        <f t="shared" ref="BG6:BO6" si="7">IF(BG7="",NA(),BG7)</f>
        <v>291.67</v>
      </c>
      <c r="BH6" s="21">
        <f t="shared" si="7"/>
        <v>307.95999999999998</v>
      </c>
      <c r="BI6" s="21">
        <f t="shared" si="7"/>
        <v>638.44000000000005</v>
      </c>
      <c r="BJ6" s="21">
        <f t="shared" si="7"/>
        <v>591.37</v>
      </c>
      <c r="BK6" s="21">
        <f t="shared" si="7"/>
        <v>654.71</v>
      </c>
      <c r="BL6" s="21">
        <f t="shared" si="7"/>
        <v>783.8</v>
      </c>
      <c r="BM6" s="21">
        <f t="shared" si="7"/>
        <v>778.81</v>
      </c>
      <c r="BN6" s="21">
        <f t="shared" si="7"/>
        <v>718.49</v>
      </c>
      <c r="BO6" s="21">
        <f t="shared" si="7"/>
        <v>743.31</v>
      </c>
      <c r="BP6" s="20" t="str">
        <f>IF(BP7="","",IF(BP7="-","【-】","【"&amp;SUBSTITUTE(TEXT(BP7,"#,##0.00"),"-","△")&amp;"】"))</f>
        <v>【785.10】</v>
      </c>
      <c r="BQ6" s="21">
        <f>IF(BQ7="",NA(),BQ7)</f>
        <v>64.19</v>
      </c>
      <c r="BR6" s="21">
        <f t="shared" ref="BR6:BZ6" si="8">IF(BR7="",NA(),BR7)</f>
        <v>14.3</v>
      </c>
      <c r="BS6" s="21">
        <f t="shared" si="8"/>
        <v>63.01</v>
      </c>
      <c r="BT6" s="21">
        <f t="shared" si="8"/>
        <v>67.44</v>
      </c>
      <c r="BU6" s="21">
        <f t="shared" si="8"/>
        <v>57.96</v>
      </c>
      <c r="BV6" s="21">
        <f t="shared" si="8"/>
        <v>65.37</v>
      </c>
      <c r="BW6" s="21">
        <f t="shared" si="8"/>
        <v>68.11</v>
      </c>
      <c r="BX6" s="21">
        <f t="shared" si="8"/>
        <v>67.23</v>
      </c>
      <c r="BY6" s="21">
        <f t="shared" si="8"/>
        <v>61.82</v>
      </c>
      <c r="BZ6" s="21">
        <f t="shared" si="8"/>
        <v>61.15</v>
      </c>
      <c r="CA6" s="20" t="str">
        <f>IF(CA7="","",IF(CA7="-","【-】","【"&amp;SUBSTITUTE(TEXT(CA7,"#,##0.00"),"-","△")&amp;"】"))</f>
        <v>【56.93】</v>
      </c>
      <c r="CB6" s="21">
        <f>IF(CB7="",NA(),CB7)</f>
        <v>263.95999999999998</v>
      </c>
      <c r="CC6" s="21">
        <f t="shared" ref="CC6:CK6" si="9">IF(CC7="",NA(),CC7)</f>
        <v>1177.52</v>
      </c>
      <c r="CD6" s="21">
        <f t="shared" si="9"/>
        <v>280.04000000000002</v>
      </c>
      <c r="CE6" s="21">
        <f t="shared" si="9"/>
        <v>282.22000000000003</v>
      </c>
      <c r="CF6" s="21">
        <f t="shared" si="9"/>
        <v>323.66000000000003</v>
      </c>
      <c r="CG6" s="21">
        <f t="shared" si="9"/>
        <v>228.99</v>
      </c>
      <c r="CH6" s="21">
        <f t="shared" si="9"/>
        <v>222.41</v>
      </c>
      <c r="CI6" s="21">
        <f t="shared" si="9"/>
        <v>228.21</v>
      </c>
      <c r="CJ6" s="21">
        <f t="shared" si="9"/>
        <v>246.9</v>
      </c>
      <c r="CK6" s="21">
        <f t="shared" si="9"/>
        <v>250.43</v>
      </c>
      <c r="CL6" s="20" t="str">
        <f>IF(CL7="","",IF(CL7="-","【-】","【"&amp;SUBSTITUTE(TEXT(CL7,"#,##0.00"),"-","△")&amp;"】"))</f>
        <v>【271.15】</v>
      </c>
      <c r="CM6" s="21">
        <f>IF(CM7="",NA(),CM7)</f>
        <v>35.590000000000003</v>
      </c>
      <c r="CN6" s="21">
        <f t="shared" ref="CN6:CV6" si="10">IF(CN7="",NA(),CN7)</f>
        <v>37.29</v>
      </c>
      <c r="CO6" s="21">
        <f t="shared" si="10"/>
        <v>35.590000000000003</v>
      </c>
      <c r="CP6" s="21">
        <f t="shared" si="10"/>
        <v>32.200000000000003</v>
      </c>
      <c r="CQ6" s="21">
        <f t="shared" si="10"/>
        <v>32.200000000000003</v>
      </c>
      <c r="CR6" s="21">
        <f t="shared" si="10"/>
        <v>54.06</v>
      </c>
      <c r="CS6" s="21">
        <f t="shared" si="10"/>
        <v>55.26</v>
      </c>
      <c r="CT6" s="21">
        <f t="shared" si="10"/>
        <v>54.54</v>
      </c>
      <c r="CU6" s="21">
        <f t="shared" si="10"/>
        <v>52.9</v>
      </c>
      <c r="CV6" s="21">
        <f t="shared" si="10"/>
        <v>52.63</v>
      </c>
      <c r="CW6" s="20" t="str">
        <f>IF(CW7="","",IF(CW7="-","【-】","【"&amp;SUBSTITUTE(TEXT(CW7,"#,##0.00"),"-","△")&amp;"】"))</f>
        <v>【49.87】</v>
      </c>
      <c r="CX6" s="21">
        <f>IF(CX7="",NA(),CX7)</f>
        <v>100</v>
      </c>
      <c r="CY6" s="21">
        <f t="shared" ref="CY6:DG6" si="11">IF(CY7="",NA(),CY7)</f>
        <v>100</v>
      </c>
      <c r="CZ6" s="21">
        <f t="shared" si="11"/>
        <v>100</v>
      </c>
      <c r="DA6" s="21">
        <f t="shared" si="11"/>
        <v>100</v>
      </c>
      <c r="DB6" s="21">
        <f t="shared" si="11"/>
        <v>100</v>
      </c>
      <c r="DC6" s="21">
        <f t="shared" si="11"/>
        <v>90.11</v>
      </c>
      <c r="DD6" s="21">
        <f t="shared" si="11"/>
        <v>90.52</v>
      </c>
      <c r="DE6" s="21">
        <f t="shared" si="11"/>
        <v>90.3</v>
      </c>
      <c r="DF6" s="21">
        <f t="shared" si="11"/>
        <v>90.3</v>
      </c>
      <c r="DG6" s="21">
        <f t="shared" si="11"/>
        <v>90.32</v>
      </c>
      <c r="DH6" s="20" t="str">
        <f>IF(DH7="","",IF(DH7="-","【-】","【"&amp;SUBSTITUTE(TEXT(DH7,"#,##0.00"),"-","△")&amp;"】"))</f>
        <v>【87.54】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0.02</v>
      </c>
      <c r="EK6" s="21">
        <f t="shared" si="14"/>
        <v>0.02</v>
      </c>
      <c r="EL6" s="21">
        <f t="shared" si="14"/>
        <v>0.01</v>
      </c>
      <c r="EM6" s="21">
        <f t="shared" si="14"/>
        <v>0.01</v>
      </c>
      <c r="EN6" s="21">
        <f t="shared" si="14"/>
        <v>0.02</v>
      </c>
      <c r="EO6" s="20" t="str">
        <f>IF(EO7="","",IF(EO7="-","【-】","【"&amp;SUBSTITUTE(TEXT(EO7,"#,##0.00"),"-","△")&amp;"】"))</f>
        <v>【0.02】</v>
      </c>
    </row>
    <row r="7" spans="1:145" s="22" customFormat="1" x14ac:dyDescent="0.15">
      <c r="A7" s="14"/>
      <c r="B7" s="23">
        <v>2023</v>
      </c>
      <c r="C7" s="23">
        <v>292079</v>
      </c>
      <c r="D7" s="23">
        <v>47</v>
      </c>
      <c r="E7" s="23">
        <v>17</v>
      </c>
      <c r="F7" s="23">
        <v>5</v>
      </c>
      <c r="G7" s="23">
        <v>0</v>
      </c>
      <c r="H7" s="23" t="s">
        <v>97</v>
      </c>
      <c r="I7" s="23" t="s">
        <v>98</v>
      </c>
      <c r="J7" s="23" t="s">
        <v>99</v>
      </c>
      <c r="K7" s="23" t="s">
        <v>100</v>
      </c>
      <c r="L7" s="23" t="s">
        <v>101</v>
      </c>
      <c r="M7" s="23" t="s">
        <v>102</v>
      </c>
      <c r="N7" s="24" t="s">
        <v>103</v>
      </c>
      <c r="O7" s="24" t="s">
        <v>104</v>
      </c>
      <c r="P7" s="24">
        <v>0.28000000000000003</v>
      </c>
      <c r="Q7" s="24">
        <v>100</v>
      </c>
      <c r="R7" s="24">
        <v>3000</v>
      </c>
      <c r="S7" s="24">
        <v>27477</v>
      </c>
      <c r="T7" s="24">
        <v>292.02</v>
      </c>
      <c r="U7" s="24">
        <v>94.09</v>
      </c>
      <c r="V7" s="24">
        <v>76</v>
      </c>
      <c r="W7" s="24">
        <v>0.12</v>
      </c>
      <c r="X7" s="24">
        <v>633.33000000000004</v>
      </c>
      <c r="Y7" s="24">
        <v>74.319999999999993</v>
      </c>
      <c r="Z7" s="24">
        <v>70.58</v>
      </c>
      <c r="AA7" s="24">
        <v>73.33</v>
      </c>
      <c r="AB7" s="24">
        <v>76.98</v>
      </c>
      <c r="AC7" s="24">
        <v>69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309.23</v>
      </c>
      <c r="BG7" s="24">
        <v>291.67</v>
      </c>
      <c r="BH7" s="24">
        <v>307.95999999999998</v>
      </c>
      <c r="BI7" s="24">
        <v>638.44000000000005</v>
      </c>
      <c r="BJ7" s="24">
        <v>591.37</v>
      </c>
      <c r="BK7" s="24">
        <v>654.71</v>
      </c>
      <c r="BL7" s="24">
        <v>783.8</v>
      </c>
      <c r="BM7" s="24">
        <v>778.81</v>
      </c>
      <c r="BN7" s="24">
        <v>718.49</v>
      </c>
      <c r="BO7" s="24">
        <v>743.31</v>
      </c>
      <c r="BP7" s="24">
        <v>785.1</v>
      </c>
      <c r="BQ7" s="24">
        <v>64.19</v>
      </c>
      <c r="BR7" s="24">
        <v>14.3</v>
      </c>
      <c r="BS7" s="24">
        <v>63.01</v>
      </c>
      <c r="BT7" s="24">
        <v>67.44</v>
      </c>
      <c r="BU7" s="24">
        <v>57.96</v>
      </c>
      <c r="BV7" s="24">
        <v>65.37</v>
      </c>
      <c r="BW7" s="24">
        <v>68.11</v>
      </c>
      <c r="BX7" s="24">
        <v>67.23</v>
      </c>
      <c r="BY7" s="24">
        <v>61.82</v>
      </c>
      <c r="BZ7" s="24">
        <v>61.15</v>
      </c>
      <c r="CA7" s="24">
        <v>56.93</v>
      </c>
      <c r="CB7" s="24">
        <v>263.95999999999998</v>
      </c>
      <c r="CC7" s="24">
        <v>1177.52</v>
      </c>
      <c r="CD7" s="24">
        <v>280.04000000000002</v>
      </c>
      <c r="CE7" s="24">
        <v>282.22000000000003</v>
      </c>
      <c r="CF7" s="24">
        <v>323.66000000000003</v>
      </c>
      <c r="CG7" s="24">
        <v>228.99</v>
      </c>
      <c r="CH7" s="24">
        <v>222.41</v>
      </c>
      <c r="CI7" s="24">
        <v>228.21</v>
      </c>
      <c r="CJ7" s="24">
        <v>246.9</v>
      </c>
      <c r="CK7" s="24">
        <v>250.43</v>
      </c>
      <c r="CL7" s="24">
        <v>271.14999999999998</v>
      </c>
      <c r="CM7" s="24">
        <v>35.590000000000003</v>
      </c>
      <c r="CN7" s="24">
        <v>37.29</v>
      </c>
      <c r="CO7" s="24">
        <v>35.590000000000003</v>
      </c>
      <c r="CP7" s="24">
        <v>32.200000000000003</v>
      </c>
      <c r="CQ7" s="24">
        <v>32.200000000000003</v>
      </c>
      <c r="CR7" s="24">
        <v>54.06</v>
      </c>
      <c r="CS7" s="24">
        <v>55.26</v>
      </c>
      <c r="CT7" s="24">
        <v>54.54</v>
      </c>
      <c r="CU7" s="24">
        <v>52.9</v>
      </c>
      <c r="CV7" s="24">
        <v>52.63</v>
      </c>
      <c r="CW7" s="24">
        <v>49.87</v>
      </c>
      <c r="CX7" s="24">
        <v>100</v>
      </c>
      <c r="CY7" s="24">
        <v>100</v>
      </c>
      <c r="CZ7" s="24">
        <v>100</v>
      </c>
      <c r="DA7" s="24">
        <v>100</v>
      </c>
      <c r="DB7" s="24">
        <v>100</v>
      </c>
      <c r="DC7" s="24">
        <v>90.11</v>
      </c>
      <c r="DD7" s="24">
        <v>90.52</v>
      </c>
      <c r="DE7" s="24">
        <v>90.3</v>
      </c>
      <c r="DF7" s="24">
        <v>90.3</v>
      </c>
      <c r="DG7" s="24">
        <v>90.32</v>
      </c>
      <c r="DH7" s="24">
        <v>87.54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0.02</v>
      </c>
      <c r="EK7" s="24">
        <v>0.02</v>
      </c>
      <c r="EL7" s="24">
        <v>0.01</v>
      </c>
      <c r="EM7" s="24">
        <v>0.01</v>
      </c>
      <c r="EN7" s="24">
        <v>0.02</v>
      </c>
      <c r="EO7" s="24">
        <v>0.02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105</v>
      </c>
      <c r="C9" s="26" t="s">
        <v>106</v>
      </c>
      <c r="D9" s="26" t="s">
        <v>107</v>
      </c>
      <c r="E9" s="26" t="s">
        <v>108</v>
      </c>
      <c r="F9" s="26" t="s">
        <v>109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47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5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110</v>
      </c>
    </row>
    <row r="12" spans="1:145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111</v>
      </c>
    </row>
    <row r="13" spans="1:145" x14ac:dyDescent="0.15">
      <c r="B13" t="s">
        <v>112</v>
      </c>
      <c r="C13" t="s">
        <v>113</v>
      </c>
      <c r="D13" t="s">
        <v>114</v>
      </c>
      <c r="E13" t="s">
        <v>113</v>
      </c>
      <c r="F13" t="s">
        <v>115</v>
      </c>
      <c r="G13" t="s">
        <v>116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G22053</cp:lastModifiedBy>
  <cp:lastPrinted>2025-01-31T04:08:45Z</cp:lastPrinted>
  <dcterms:created xsi:type="dcterms:W3CDTF">2025-01-24T07:35:26Z</dcterms:created>
  <dcterms:modified xsi:type="dcterms:W3CDTF">2025-01-31T09:06:24Z</dcterms:modified>
  <cp:category/>
</cp:coreProperties>
</file>