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k-tanaka\Desktop\R7.2.3〆公営企業に係る経営比較分析表（令和5年度決算）の分析等について\08御所市\"/>
    </mc:Choice>
  </mc:AlternateContent>
  <xr:revisionPtr revIDLastSave="0" documentId="13_ncr:1_{780537B2-C4A7-45DB-8A52-5B018473126E}" xr6:coauthVersionLast="45" xr6:coauthVersionMax="45" xr10:uidLastSave="{00000000-0000-0000-0000-000000000000}"/>
  <workbookProtection workbookAlgorithmName="SHA-512" workbookHashValue="wBpZu6PAmPKiA45BwpKZceWY0RgpaBqqSBRyePhKNEfDXbu6VTFWvwdA+Q+lAPJIWj5i0x+g/ZgDaP4SYhCVUw==" workbookSaltValue="WJJqVXKGiJhd2UTZu575og==" workbookSpinCount="100000" lockStructure="1"/>
  <bookViews>
    <workbookView xWindow="-120" yWindow="-120" windowWidth="20730" windowHeight="11160" xr2:uid="{00000000-000D-0000-FFFF-FFFF00000000}"/>
  </bookViews>
  <sheets>
    <sheet name="法適用_下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I85" i="4"/>
  <c r="H85" i="4"/>
  <c r="BB10" i="4"/>
  <c r="P10" i="4"/>
  <c r="AT8" i="4"/>
  <c r="W8" i="4"/>
  <c r="B6" i="4"/>
</calcChain>
</file>

<file path=xl/sharedStrings.xml><?xml version="1.0" encoding="utf-8"?>
<sst xmlns="http://schemas.openxmlformats.org/spreadsheetml/2006/main" count="257" uniqueCount="116">
  <si>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</si>
  <si>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</si>
  <si>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</si>
  <si>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</si>
  <si>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</si>
  <si>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</si>
  <si>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</si>
  <si>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</si>
  <si>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</si>
  <si>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</si>
  <si>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</si>
  <si>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</si>
  <si>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</si>
  <si>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</si>
  <si>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</si>
  <si>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</si>
  <si>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</si>
  <si>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</si>
  <si>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</si>
  <si>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</si>
  <si>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</si>
  <si>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</si>
  <si>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</si>
  <si>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</si>
  <si>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</si>
  <si>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</si>
  <si>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</si>
  <si>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</si>
  <si>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</si>
  <si>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</si>
  <si>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</si>
  <si>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</si>
  <si>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</si>
  <si>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</si>
  <si>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</si>
  <si>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</si>
  <si>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</si>
  <si>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</si>
  <si>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</si>
  <si>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</si>
  <si>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</si>
  <si>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</si>
  <si>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</si>
  <si>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</si>
  <si>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</si>
  <si>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</si>
  <si>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</si>
  <si>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</si>
  <si>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</si>
  <si>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</si>
  <si>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</si>
  <si>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</si>
  <si>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</si>
  <si>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</si>
  <si>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</si>
  <si>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</si>
  <si>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</si>
  <si>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</si>
  <si>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</si>
  <si>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</si>
  <si>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</si>
  <si>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</si>
  <si>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</si>
  <si>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</si>
  <si>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</si>
  <si>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</si>
  <si>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</si>
  <si>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</si>
  <si>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</si>
  <si>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</si>
  <si>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</si>
  <si>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</si>
  <si>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</si>
  <si>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</si>
  <si>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</si>
  <si>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</si>
  <si>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</si>
  <si>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</si>
  <si>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</si>
  <si>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</si>
  <si>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</si>
  <si>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</si>
  <si>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</si>
  <si>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</si>
  <si>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</si>
  <si>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</si>
  <si>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</si>
  <si>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</si>
  <si>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</si>
  <si>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</si>
  <si>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</si>
  <si>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</si>
  <si>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</si>
  <si>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</si>
  <si>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</si>
  <si>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</si>
  <si>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御所市</t>
  </si>
  <si>
    <t>法適用</t>
  </si>
  <si>
    <t>下水道事業</t>
  </si>
  <si>
    <t>公共下水道</t>
  </si>
  <si>
    <t>Cc1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</si>
  <si>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</si>
  <si>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</si>
  <si>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</si>
  <si>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</si>
  <si>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</si>
  <si>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</si>
  <si>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</si>
  <si>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</si>
  <si>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</si>
  <si>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</si>
  <si>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</si>
  <si>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</si>
  <si>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経常収支比率は毎年100％を超えており、黒字会計となっている。ただし、一般会計より基準外繰入金を相当額繰入しているため、経費回収率は類似団体の平均値よりも低くなっている。今後は下水道料金設定を見直し、自己財源を増額する必要がある。
　また、先述のとおり、一般会計からの多額の繰入金により業務体制を維持しているため、内部留保できる現金等の流動資産が少なかったが、資本費平準化債を借入することにより、一般会計からの繰入金が減額となり、より企業会計に則した運営となった。</t>
    <phoneticPr fontId="4"/>
  </si>
  <si>
    <t>　本市の公共下水道事業は、昭和58年度に建設開始し、平成4年度から供用開始している。毎年度計画的に管渠点検を行い、老朽化に起因する更新経費の確保が課題となる。</t>
    <phoneticPr fontId="4"/>
  </si>
  <si>
    <t>　今後、さらなる人口減少により料金収入の減が見込まれることから、経営戦略を更新し、使用料金の見直しや、管路築造工事費の平準化など、経営状況に応じた事業運営を行っていく必要がある。今後は官民連携を検討し、下水道事業の効率化・健全化への取組みを行っていく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</si>
</sst>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1.27</c:v>
                </c:pt>
                <c:pt idx="2">
                  <c:v>0.56999999999999995</c:v>
                </c:pt>
                <c:pt idx="3">
                  <c:v>0.46</c:v>
                </c:pt>
                <c:pt idx="4">
                  <c:v>1.24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C4-4CE1-B5FD-BA4DF171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1.65</c:v>
                </c:pt>
                <c:pt idx="2">
                  <c:v>0.14000000000000001</c:v>
                </c:pt>
                <c:pt idx="3">
                  <c:v>0.12</c:v>
                </c:pt>
                <c:pt idx="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4-4CE1-B5FD-BA4DF171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123.47</c:v>
                </c:pt>
                <c:pt idx="2">
                  <c:v>115.43</c:v>
                </c:pt>
                <c:pt idx="3">
                  <c:v>101.83</c:v>
                </c:pt>
                <c:pt idx="4">
                  <c:v>102.05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91-438F-B6CE-1B68706F6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107.21</c:v>
                </c:pt>
                <c:pt idx="2">
                  <c:v>107.08</c:v>
                </c:pt>
                <c:pt idx="3">
                  <c:v>107.01</c:v>
                </c:pt>
                <c:pt idx="4">
                  <c:v>106.53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91-438F-B6CE-1B68706F6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2.97</c:v>
                </c:pt>
                <c:pt idx="2">
                  <c:v>5.83</c:v>
                </c:pt>
                <c:pt idx="3">
                  <c:v>8.15</c:v>
                </c:pt>
                <c:pt idx="4">
                  <c:v>10.54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0-48AD-B85C-60C27537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12.7</c:v>
                </c:pt>
                <c:pt idx="2">
                  <c:v>14.65</c:v>
                </c:pt>
                <c:pt idx="3">
                  <c:v>25.86</c:v>
                </c:pt>
                <c:pt idx="4">
                  <c:v>26.9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50-48AD-B85C-60C27537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1-469B-9A38-24A671D98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 formatCode="#,##0.00;&quot;△&quot;#,##0.00;&quot;-&quot;">
                  <c:v>0.1</c:v>
                </c:pt>
                <c:pt idx="3" formatCode="#,##0.00;&quot;△&quot;#,##0.00;&quot;-&quot;">
                  <c:v>1.4</c:v>
                </c:pt>
                <c:pt idx="4" formatCode="#,##0.00;&quot;△&quot;#,##0.00;&quot;-&quot;">
                  <c:v>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1-469B-9A38-24A671D98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1-4FDC-A5D9-7C87D07AC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43.71</c:v>
                </c:pt>
                <c:pt idx="2">
                  <c:v>45.94</c:v>
                </c:pt>
                <c:pt idx="3">
                  <c:v>23.86</c:v>
                </c:pt>
                <c:pt idx="4">
                  <c:v>18.41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21-4FDC-A5D9-7C87D07AC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23.6</c:v>
                </c:pt>
                <c:pt idx="2">
                  <c:v>25.42</c:v>
                </c:pt>
                <c:pt idx="3">
                  <c:v>74.77</c:v>
                </c:pt>
                <c:pt idx="4">
                  <c:v>63.55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9-44AB-876B-583AD4B97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40.67</c:v>
                </c:pt>
                <c:pt idx="2">
                  <c:v>47.7</c:v>
                </c:pt>
                <c:pt idx="3">
                  <c:v>68.27</c:v>
                </c:pt>
                <c:pt idx="4">
                  <c:v>74.790000000000006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09-44AB-876B-583AD4B97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696.97</c:v>
                </c:pt>
                <c:pt idx="2">
                  <c:v>691</c:v>
                </c:pt>
                <c:pt idx="3">
                  <c:v>450.43</c:v>
                </c:pt>
                <c:pt idx="4">
                  <c:v>323.45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4-47D5-B133-405387DD6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1050.51</c:v>
                </c:pt>
                <c:pt idx="2">
                  <c:v>1102.01</c:v>
                </c:pt>
                <c:pt idx="3">
                  <c:v>804.98</c:v>
                </c:pt>
                <c:pt idx="4">
                  <c:v>767.56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54-47D5-B133-405387DD6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75.12</c:v>
                </c:pt>
                <c:pt idx="2">
                  <c:v>75.19</c:v>
                </c:pt>
                <c:pt idx="3">
                  <c:v>75.38</c:v>
                </c:pt>
                <c:pt idx="4">
                  <c:v>75.010000000000005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1-4148-9A34-A1C3BAD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82.65</c:v>
                </c:pt>
                <c:pt idx="2">
                  <c:v>82.55</c:v>
                </c:pt>
                <c:pt idx="3">
                  <c:v>88.71</c:v>
                </c:pt>
                <c:pt idx="4">
                  <c:v>90.23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E1-4148-9A34-A1C3BAD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6-4BE4-B280-1286B322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186.3</c:v>
                </c:pt>
                <c:pt idx="2">
                  <c:v>188.38</c:v>
                </c:pt>
                <c:pt idx="3">
                  <c:v>174.8</c:v>
                </c:pt>
                <c:pt idx="4">
                  <c:v>170.2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A6-4BE4-B280-1286B322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1-4C5A-A2D9-6A62095EE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50.53</c:v>
                </c:pt>
                <c:pt idx="2">
                  <c:v>51.42</c:v>
                </c:pt>
                <c:pt idx="3">
                  <c:v>55.82</c:v>
                </c:pt>
                <c:pt idx="4">
                  <c:v>56.51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C1-4C5A-A2D9-6A62095EE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65.569999999999993</c:v>
                </c:pt>
                <c:pt idx="2">
                  <c:v>65.81</c:v>
                </c:pt>
                <c:pt idx="3">
                  <c:v>66.09</c:v>
                </c:pt>
                <c:pt idx="4">
                  <c:v>68.64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2-416D-9536-CCDD8D412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82.08</c:v>
                </c:pt>
                <c:pt idx="2">
                  <c:v>81.34</c:v>
                </c:pt>
                <c:pt idx="3">
                  <c:v>90.67</c:v>
                </c:pt>
                <c:pt idx="4">
                  <c:v>90.62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02-416D-9536-CCDD8D412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【78.43】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【41.09】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G62" zoomScaleNormal="100" workbookViewId="0">
      <selection activeCell="BG81" sqref="BG81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奈良県　御所市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Cc1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54">
        <f>データ!S6</f>
        <v>23677</v>
      </c>
      <c r="AM8" s="54"/>
      <c r="AN8" s="54"/>
      <c r="AO8" s="54"/>
      <c r="AP8" s="54"/>
      <c r="AQ8" s="54"/>
      <c r="AR8" s="54"/>
      <c r="AS8" s="54"/>
      <c r="AT8" s="53">
        <f>データ!T6</f>
        <v>60.58</v>
      </c>
      <c r="AU8" s="53"/>
      <c r="AV8" s="53"/>
      <c r="AW8" s="53"/>
      <c r="AX8" s="53"/>
      <c r="AY8" s="53"/>
      <c r="AZ8" s="53"/>
      <c r="BA8" s="53"/>
      <c r="BB8" s="53">
        <f>データ!U6</f>
        <v>390.84</v>
      </c>
      <c r="BC8" s="53"/>
      <c r="BD8" s="53"/>
      <c r="BE8" s="53"/>
      <c r="BF8" s="53"/>
      <c r="BG8" s="53"/>
      <c r="BH8" s="53"/>
      <c r="BI8" s="53"/>
      <c r="BJ8" s="3"/>
      <c r="BK8" s="3"/>
      <c r="BL8" s="67" t="s">
        <v>10</v>
      </c>
      <c r="BM8" s="68"/>
      <c r="BN8" s="57" t="s">
        <v>11</v>
      </c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8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53" t="str">
        <f>データ!N6</f>
        <v>-</v>
      </c>
      <c r="C10" s="53"/>
      <c r="D10" s="53"/>
      <c r="E10" s="53"/>
      <c r="F10" s="53"/>
      <c r="G10" s="53"/>
      <c r="H10" s="53"/>
      <c r="I10" s="53">
        <f>データ!O6</f>
        <v>67.099999999999994</v>
      </c>
      <c r="J10" s="53"/>
      <c r="K10" s="53"/>
      <c r="L10" s="53"/>
      <c r="M10" s="53"/>
      <c r="N10" s="53"/>
      <c r="O10" s="53"/>
      <c r="P10" s="53">
        <f>データ!P6</f>
        <v>42.92</v>
      </c>
      <c r="Q10" s="53"/>
      <c r="R10" s="53"/>
      <c r="S10" s="53"/>
      <c r="T10" s="53"/>
      <c r="U10" s="53"/>
      <c r="V10" s="53"/>
      <c r="W10" s="53">
        <f>データ!Q6</f>
        <v>88</v>
      </c>
      <c r="X10" s="53"/>
      <c r="Y10" s="53"/>
      <c r="Z10" s="53"/>
      <c r="AA10" s="53"/>
      <c r="AB10" s="53"/>
      <c r="AC10" s="53"/>
      <c r="AD10" s="54">
        <f>データ!R6</f>
        <v>2420</v>
      </c>
      <c r="AE10" s="54"/>
      <c r="AF10" s="54"/>
      <c r="AG10" s="54"/>
      <c r="AH10" s="54"/>
      <c r="AI10" s="54"/>
      <c r="AJ10" s="54"/>
      <c r="AK10" s="2"/>
      <c r="AL10" s="54">
        <f>データ!V6</f>
        <v>10097</v>
      </c>
      <c r="AM10" s="54"/>
      <c r="AN10" s="54"/>
      <c r="AO10" s="54"/>
      <c r="AP10" s="54"/>
      <c r="AQ10" s="54"/>
      <c r="AR10" s="54"/>
      <c r="AS10" s="54"/>
      <c r="AT10" s="53">
        <f>データ!W6</f>
        <v>2.76</v>
      </c>
      <c r="AU10" s="53"/>
      <c r="AV10" s="53"/>
      <c r="AW10" s="53"/>
      <c r="AX10" s="53"/>
      <c r="AY10" s="53"/>
      <c r="AZ10" s="53"/>
      <c r="BA10" s="53"/>
      <c r="BB10" s="53">
        <f>データ!X6</f>
        <v>3658.33</v>
      </c>
      <c r="BC10" s="53"/>
      <c r="BD10" s="53"/>
      <c r="BE10" s="53"/>
      <c r="BF10" s="53"/>
      <c r="BG10" s="53"/>
      <c r="BH10" s="53"/>
      <c r="BI10" s="53"/>
      <c r="BJ10" s="2"/>
      <c r="BK10" s="2"/>
      <c r="BL10" s="55" t="s">
        <v>22</v>
      </c>
      <c r="BM10" s="56"/>
      <c r="BN10" s="44" t="s">
        <v>23</v>
      </c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6" t="s">
        <v>24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</row>
    <row r="14" spans="1:78" ht="13.5" customHeight="1" x14ac:dyDescent="0.15">
      <c r="A14" s="2"/>
      <c r="B14" s="48" t="s">
        <v>25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50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113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114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115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【105.91】</v>
      </c>
      <c r="F85" s="12" t="str">
        <f>データ!AT6</f>
        <v>【3.03】</v>
      </c>
      <c r="G85" s="12" t="str">
        <f>データ!BE6</f>
        <v>【78.43】</v>
      </c>
      <c r="H85" s="12" t="str">
        <f>データ!BP6</f>
        <v>【630.82】</v>
      </c>
      <c r="I85" s="12" t="str">
        <f>データ!CA6</f>
        <v>【97.81】</v>
      </c>
      <c r="J85" s="12" t="str">
        <f>データ!CL6</f>
        <v>【138.75】</v>
      </c>
      <c r="K85" s="12" t="str">
        <f>データ!CW6</f>
        <v>【58.94】</v>
      </c>
      <c r="L85" s="12" t="str">
        <f>データ!DH6</f>
        <v>【95.91】</v>
      </c>
      <c r="M85" s="12" t="str">
        <f>データ!DS6</f>
        <v>【41.09】</v>
      </c>
      <c r="N85" s="12" t="str">
        <f>データ!ED6</f>
        <v>【8.68】</v>
      </c>
      <c r="O85" s="12" t="str">
        <f>データ!EO6</f>
        <v>【0.22】</v>
      </c>
    </row>
  </sheetData>
  <sheetProtection algorithmName="SHA-512" hashValue="4obMxg8mMVeyqmKDpNv5u6KDJhBmnjAQist3i+p3bVUdE/6RrtXNSt42gWeN5VfPZn8ySaahcV29s/PJ4bTBHw==" saltValue="xCBJELRl9EAuqCUNC3BfF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292087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御所市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Cc1</v>
      </c>
      <c r="M6" s="19" t="str">
        <f t="shared" si="3"/>
        <v>非設置</v>
      </c>
      <c r="N6" s="20" t="str">
        <f t="shared" si="3"/>
        <v>-</v>
      </c>
      <c r="O6" s="20">
        <f t="shared" si="3"/>
        <v>67.099999999999994</v>
      </c>
      <c r="P6" s="20">
        <f t="shared" si="3"/>
        <v>42.92</v>
      </c>
      <c r="Q6" s="20">
        <f t="shared" si="3"/>
        <v>88</v>
      </c>
      <c r="R6" s="20">
        <f t="shared" si="3"/>
        <v>2420</v>
      </c>
      <c r="S6" s="20">
        <f t="shared" si="3"/>
        <v>23677</v>
      </c>
      <c r="T6" s="20">
        <f t="shared" si="3"/>
        <v>60.58</v>
      </c>
      <c r="U6" s="20">
        <f t="shared" si="3"/>
        <v>390.84</v>
      </c>
      <c r="V6" s="20">
        <f t="shared" si="3"/>
        <v>10097</v>
      </c>
      <c r="W6" s="20">
        <f t="shared" si="3"/>
        <v>2.76</v>
      </c>
      <c r="X6" s="20">
        <f t="shared" si="3"/>
        <v>3658.33</v>
      </c>
      <c r="Y6" s="21" t="str">
        <f>IF(Y7="",NA(),Y7)</f>
        <v>-</v>
      </c>
      <c r="Z6" s="21">
        <f t="shared" ref="Z6:AH6" si="4">IF(Z7="",NA(),Z7)</f>
        <v>123.47</v>
      </c>
      <c r="AA6" s="21">
        <f t="shared" si="4"/>
        <v>115.43</v>
      </c>
      <c r="AB6" s="21">
        <f t="shared" si="4"/>
        <v>101.83</v>
      </c>
      <c r="AC6" s="21">
        <f t="shared" si="4"/>
        <v>102.05</v>
      </c>
      <c r="AD6" s="21" t="str">
        <f t="shared" si="4"/>
        <v>-</v>
      </c>
      <c r="AE6" s="21">
        <f t="shared" si="4"/>
        <v>107.21</v>
      </c>
      <c r="AF6" s="21">
        <f t="shared" si="4"/>
        <v>107.08</v>
      </c>
      <c r="AG6" s="21">
        <f t="shared" si="4"/>
        <v>107.01</v>
      </c>
      <c r="AH6" s="21">
        <f t="shared" si="4"/>
        <v>106.53</v>
      </c>
      <c r="AI6" s="20" t="str">
        <f>IF(AI7="","",IF(AI7="-","【-】","【"&amp;SUBSTITUTE(TEXT(AI7,"#,##0.00"),"-","△")&amp;"】"))</f>
        <v>【105.91】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43.71</v>
      </c>
      <c r="AQ6" s="21">
        <f t="shared" si="5"/>
        <v>45.94</v>
      </c>
      <c r="AR6" s="21">
        <f t="shared" si="5"/>
        <v>23.86</v>
      </c>
      <c r="AS6" s="21">
        <f t="shared" si="5"/>
        <v>18.41</v>
      </c>
      <c r="AT6" s="20" t="str">
        <f>IF(AT7="","",IF(AT7="-","【-】","【"&amp;SUBSTITUTE(TEXT(AT7,"#,##0.00"),"-","△")&amp;"】"))</f>
        <v>【3.03】</v>
      </c>
      <c r="AU6" s="21" t="str">
        <f>IF(AU7="",NA(),AU7)</f>
        <v>-</v>
      </c>
      <c r="AV6" s="21">
        <f t="shared" ref="AV6:BD6" si="6">IF(AV7="",NA(),AV7)</f>
        <v>23.6</v>
      </c>
      <c r="AW6" s="21">
        <f t="shared" si="6"/>
        <v>25.42</v>
      </c>
      <c r="AX6" s="21">
        <f t="shared" si="6"/>
        <v>74.77</v>
      </c>
      <c r="AY6" s="21">
        <f t="shared" si="6"/>
        <v>63.55</v>
      </c>
      <c r="AZ6" s="21" t="str">
        <f t="shared" si="6"/>
        <v>-</v>
      </c>
      <c r="BA6" s="21">
        <f t="shared" si="6"/>
        <v>40.67</v>
      </c>
      <c r="BB6" s="21">
        <f t="shared" si="6"/>
        <v>47.7</v>
      </c>
      <c r="BC6" s="21">
        <f t="shared" si="6"/>
        <v>68.27</v>
      </c>
      <c r="BD6" s="21">
        <f t="shared" si="6"/>
        <v>74.790000000000006</v>
      </c>
      <c r="BE6" s="20" t="str">
        <f>IF(BE7="","",IF(BE7="-","【-】","【"&amp;SUBSTITUTE(TEXT(BE7,"#,##0.00"),"-","△")&amp;"】"))</f>
        <v>【78.43】</v>
      </c>
      <c r="BF6" s="21" t="str">
        <f>IF(BF7="",NA(),BF7)</f>
        <v>-</v>
      </c>
      <c r="BG6" s="21">
        <f t="shared" ref="BG6:BO6" si="7">IF(BG7="",NA(),BG7)</f>
        <v>696.97</v>
      </c>
      <c r="BH6" s="21">
        <f t="shared" si="7"/>
        <v>691</v>
      </c>
      <c r="BI6" s="21">
        <f t="shared" si="7"/>
        <v>450.43</v>
      </c>
      <c r="BJ6" s="21">
        <f t="shared" si="7"/>
        <v>323.45</v>
      </c>
      <c r="BK6" s="21" t="str">
        <f t="shared" si="7"/>
        <v>-</v>
      </c>
      <c r="BL6" s="21">
        <f t="shared" si="7"/>
        <v>1050.51</v>
      </c>
      <c r="BM6" s="21">
        <f t="shared" si="7"/>
        <v>1102.01</v>
      </c>
      <c r="BN6" s="21">
        <f t="shared" si="7"/>
        <v>804.98</v>
      </c>
      <c r="BO6" s="21">
        <f t="shared" si="7"/>
        <v>767.56</v>
      </c>
      <c r="BP6" s="20" t="str">
        <f>IF(BP7="","",IF(BP7="-","【-】","【"&amp;SUBSTITUTE(TEXT(BP7,"#,##0.00"),"-","△")&amp;"】"))</f>
        <v>【630.82】</v>
      </c>
      <c r="BQ6" s="21" t="str">
        <f>IF(BQ7="",NA(),BQ7)</f>
        <v>-</v>
      </c>
      <c r="BR6" s="21">
        <f t="shared" ref="BR6:BZ6" si="8">IF(BR7="",NA(),BR7)</f>
        <v>75.12</v>
      </c>
      <c r="BS6" s="21">
        <f t="shared" si="8"/>
        <v>75.19</v>
      </c>
      <c r="BT6" s="21">
        <f t="shared" si="8"/>
        <v>75.38</v>
      </c>
      <c r="BU6" s="21">
        <f t="shared" si="8"/>
        <v>75.010000000000005</v>
      </c>
      <c r="BV6" s="21" t="str">
        <f t="shared" si="8"/>
        <v>-</v>
      </c>
      <c r="BW6" s="21">
        <f t="shared" si="8"/>
        <v>82.65</v>
      </c>
      <c r="BX6" s="21">
        <f t="shared" si="8"/>
        <v>82.55</v>
      </c>
      <c r="BY6" s="21">
        <f t="shared" si="8"/>
        <v>88.71</v>
      </c>
      <c r="BZ6" s="21">
        <f t="shared" si="8"/>
        <v>90.23</v>
      </c>
      <c r="CA6" s="20" t="str">
        <f>IF(CA7="","",IF(CA7="-","【-】","【"&amp;SUBSTITUTE(TEXT(CA7,"#,##0.00"),"-","△")&amp;"】"))</f>
        <v>【97.81】</v>
      </c>
      <c r="CB6" s="21" t="str">
        <f>IF(CB7="",NA(),CB7)</f>
        <v>-</v>
      </c>
      <c r="CC6" s="21">
        <f t="shared" ref="CC6:CK6" si="9">IF(CC7="",NA(),CC7)</f>
        <v>150</v>
      </c>
      <c r="CD6" s="21">
        <f t="shared" si="9"/>
        <v>150</v>
      </c>
      <c r="CE6" s="21">
        <f t="shared" si="9"/>
        <v>150</v>
      </c>
      <c r="CF6" s="21">
        <f t="shared" si="9"/>
        <v>150</v>
      </c>
      <c r="CG6" s="21" t="str">
        <f t="shared" si="9"/>
        <v>-</v>
      </c>
      <c r="CH6" s="21">
        <f t="shared" si="9"/>
        <v>186.3</v>
      </c>
      <c r="CI6" s="21">
        <f t="shared" si="9"/>
        <v>188.38</v>
      </c>
      <c r="CJ6" s="21">
        <f t="shared" si="9"/>
        <v>174.8</v>
      </c>
      <c r="CK6" s="21">
        <f t="shared" si="9"/>
        <v>170.2</v>
      </c>
      <c r="CL6" s="20" t="str">
        <f>IF(CL7="","",IF(CL7="-","【-】","【"&amp;SUBSTITUTE(TEXT(CL7,"#,##0.00"),"-","△")&amp;"】"))</f>
        <v>【138.75】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 t="str">
        <f t="shared" si="10"/>
        <v>-</v>
      </c>
      <c r="CS6" s="21">
        <f t="shared" si="10"/>
        <v>50.53</v>
      </c>
      <c r="CT6" s="21">
        <f t="shared" si="10"/>
        <v>51.42</v>
      </c>
      <c r="CU6" s="21">
        <f t="shared" si="10"/>
        <v>55.82</v>
      </c>
      <c r="CV6" s="21">
        <f t="shared" si="10"/>
        <v>56.51</v>
      </c>
      <c r="CW6" s="20" t="str">
        <f>IF(CW7="","",IF(CW7="-","【-】","【"&amp;SUBSTITUTE(TEXT(CW7,"#,##0.00"),"-","△")&amp;"】"))</f>
        <v>【58.94】</v>
      </c>
      <c r="CX6" s="21" t="str">
        <f>IF(CX7="",NA(),CX7)</f>
        <v>-</v>
      </c>
      <c r="CY6" s="21">
        <f t="shared" ref="CY6:DG6" si="11">IF(CY7="",NA(),CY7)</f>
        <v>65.569999999999993</v>
      </c>
      <c r="CZ6" s="21">
        <f t="shared" si="11"/>
        <v>65.81</v>
      </c>
      <c r="DA6" s="21">
        <f t="shared" si="11"/>
        <v>66.09</v>
      </c>
      <c r="DB6" s="21">
        <f t="shared" si="11"/>
        <v>68.64</v>
      </c>
      <c r="DC6" s="21" t="str">
        <f t="shared" si="11"/>
        <v>-</v>
      </c>
      <c r="DD6" s="21">
        <f t="shared" si="11"/>
        <v>82.08</v>
      </c>
      <c r="DE6" s="21">
        <f t="shared" si="11"/>
        <v>81.34</v>
      </c>
      <c r="DF6" s="21">
        <f t="shared" si="11"/>
        <v>90.67</v>
      </c>
      <c r="DG6" s="21">
        <f t="shared" si="11"/>
        <v>90.62</v>
      </c>
      <c r="DH6" s="20" t="str">
        <f>IF(DH7="","",IF(DH7="-","【-】","【"&amp;SUBSTITUTE(TEXT(DH7,"#,##0.00"),"-","△")&amp;"】"))</f>
        <v>【95.91】</v>
      </c>
      <c r="DI6" s="21" t="str">
        <f>IF(DI7="",NA(),DI7)</f>
        <v>-</v>
      </c>
      <c r="DJ6" s="21">
        <f t="shared" ref="DJ6:DR6" si="12">IF(DJ7="",NA(),DJ7)</f>
        <v>2.97</v>
      </c>
      <c r="DK6" s="21">
        <f t="shared" si="12"/>
        <v>5.83</v>
      </c>
      <c r="DL6" s="21">
        <f t="shared" si="12"/>
        <v>8.15</v>
      </c>
      <c r="DM6" s="21">
        <f t="shared" si="12"/>
        <v>10.54</v>
      </c>
      <c r="DN6" s="21" t="str">
        <f t="shared" si="12"/>
        <v>-</v>
      </c>
      <c r="DO6" s="21">
        <f t="shared" si="12"/>
        <v>12.7</v>
      </c>
      <c r="DP6" s="21">
        <f t="shared" si="12"/>
        <v>14.65</v>
      </c>
      <c r="DQ6" s="21">
        <f t="shared" si="12"/>
        <v>25.86</v>
      </c>
      <c r="DR6" s="21">
        <f t="shared" si="12"/>
        <v>26.9</v>
      </c>
      <c r="DS6" s="20" t="str">
        <f>IF(DS7="","",IF(DS7="-","【-】","【"&amp;SUBSTITUTE(TEXT(DS7,"#,##0.00"),"-","△")&amp;"】"))</f>
        <v>【41.09】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1">
        <f t="shared" si="13"/>
        <v>0.1</v>
      </c>
      <c r="EB6" s="21">
        <f t="shared" si="13"/>
        <v>1.4</v>
      </c>
      <c r="EC6" s="21">
        <f t="shared" si="13"/>
        <v>2.08</v>
      </c>
      <c r="ED6" s="20" t="str">
        <f>IF(ED7="","",IF(ED7="-","【-】","【"&amp;SUBSTITUTE(TEXT(ED7,"#,##0.00"),"-","△")&amp;"】"))</f>
        <v>【8.68】</v>
      </c>
      <c r="EE6" s="21" t="str">
        <f>IF(EE7="",NA(),EE7)</f>
        <v>-</v>
      </c>
      <c r="EF6" s="21">
        <f t="shared" ref="EF6:EN6" si="14">IF(EF7="",NA(),EF7)</f>
        <v>1.27</v>
      </c>
      <c r="EG6" s="21">
        <f t="shared" si="14"/>
        <v>0.56999999999999995</v>
      </c>
      <c r="EH6" s="21">
        <f t="shared" si="14"/>
        <v>0.46</v>
      </c>
      <c r="EI6" s="21">
        <f t="shared" si="14"/>
        <v>1.24</v>
      </c>
      <c r="EJ6" s="21" t="str">
        <f t="shared" si="14"/>
        <v>-</v>
      </c>
      <c r="EK6" s="21">
        <f t="shared" si="14"/>
        <v>1.65</v>
      </c>
      <c r="EL6" s="21">
        <f t="shared" si="14"/>
        <v>0.14000000000000001</v>
      </c>
      <c r="EM6" s="21">
        <f t="shared" si="14"/>
        <v>0.12</v>
      </c>
      <c r="EN6" s="21">
        <f t="shared" si="14"/>
        <v>0.09</v>
      </c>
      <c r="EO6" s="20" t="str">
        <f>IF(EO7="","",IF(EO7="-","【-】","【"&amp;SUBSTITUTE(TEXT(EO7,"#,##0.00"),"-","△")&amp;"】"))</f>
        <v>【0.22】</v>
      </c>
    </row>
    <row r="7" spans="1:148" s="22" customFormat="1" x14ac:dyDescent="0.15">
      <c r="A7" s="14"/>
      <c r="B7" s="23">
        <v>2023</v>
      </c>
      <c r="C7" s="23">
        <v>292087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67.099999999999994</v>
      </c>
      <c r="P7" s="24">
        <v>42.92</v>
      </c>
      <c r="Q7" s="24">
        <v>88</v>
      </c>
      <c r="R7" s="24">
        <v>2420</v>
      </c>
      <c r="S7" s="24">
        <v>23677</v>
      </c>
      <c r="T7" s="24">
        <v>60.58</v>
      </c>
      <c r="U7" s="24">
        <v>390.84</v>
      </c>
      <c r="V7" s="24">
        <v>10097</v>
      </c>
      <c r="W7" s="24">
        <v>2.76</v>
      </c>
      <c r="X7" s="24">
        <v>3658.33</v>
      </c>
      <c r="Y7" s="24" t="s">
        <v>102</v>
      </c>
      <c r="Z7" s="24">
        <v>123.47</v>
      </c>
      <c r="AA7" s="24">
        <v>115.43</v>
      </c>
      <c r="AB7" s="24">
        <v>101.83</v>
      </c>
      <c r="AC7" s="24">
        <v>102.05</v>
      </c>
      <c r="AD7" s="24" t="s">
        <v>102</v>
      </c>
      <c r="AE7" s="24">
        <v>107.21</v>
      </c>
      <c r="AF7" s="24">
        <v>107.08</v>
      </c>
      <c r="AG7" s="24">
        <v>107.01</v>
      </c>
      <c r="AH7" s="24">
        <v>106.53</v>
      </c>
      <c r="AI7" s="24">
        <v>105.91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43.71</v>
      </c>
      <c r="AQ7" s="24">
        <v>45.94</v>
      </c>
      <c r="AR7" s="24">
        <v>23.86</v>
      </c>
      <c r="AS7" s="24">
        <v>18.41</v>
      </c>
      <c r="AT7" s="24">
        <v>3.03</v>
      </c>
      <c r="AU7" s="24" t="s">
        <v>102</v>
      </c>
      <c r="AV7" s="24">
        <v>23.6</v>
      </c>
      <c r="AW7" s="24">
        <v>25.42</v>
      </c>
      <c r="AX7" s="24">
        <v>74.77</v>
      </c>
      <c r="AY7" s="24">
        <v>63.55</v>
      </c>
      <c r="AZ7" s="24" t="s">
        <v>102</v>
      </c>
      <c r="BA7" s="24">
        <v>40.67</v>
      </c>
      <c r="BB7" s="24">
        <v>47.7</v>
      </c>
      <c r="BC7" s="24">
        <v>68.27</v>
      </c>
      <c r="BD7" s="24">
        <v>74.790000000000006</v>
      </c>
      <c r="BE7" s="24">
        <v>78.430000000000007</v>
      </c>
      <c r="BF7" s="24" t="s">
        <v>102</v>
      </c>
      <c r="BG7" s="24">
        <v>696.97</v>
      </c>
      <c r="BH7" s="24">
        <v>691</v>
      </c>
      <c r="BI7" s="24">
        <v>450.43</v>
      </c>
      <c r="BJ7" s="24">
        <v>323.45</v>
      </c>
      <c r="BK7" s="24" t="s">
        <v>102</v>
      </c>
      <c r="BL7" s="24">
        <v>1050.51</v>
      </c>
      <c r="BM7" s="24">
        <v>1102.01</v>
      </c>
      <c r="BN7" s="24">
        <v>804.98</v>
      </c>
      <c r="BO7" s="24">
        <v>767.56</v>
      </c>
      <c r="BP7" s="24">
        <v>630.82000000000005</v>
      </c>
      <c r="BQ7" s="24" t="s">
        <v>102</v>
      </c>
      <c r="BR7" s="24">
        <v>75.12</v>
      </c>
      <c r="BS7" s="24">
        <v>75.19</v>
      </c>
      <c r="BT7" s="24">
        <v>75.38</v>
      </c>
      <c r="BU7" s="24">
        <v>75.010000000000005</v>
      </c>
      <c r="BV7" s="24" t="s">
        <v>102</v>
      </c>
      <c r="BW7" s="24">
        <v>82.65</v>
      </c>
      <c r="BX7" s="24">
        <v>82.55</v>
      </c>
      <c r="BY7" s="24">
        <v>88.71</v>
      </c>
      <c r="BZ7" s="24">
        <v>90.23</v>
      </c>
      <c r="CA7" s="24">
        <v>97.81</v>
      </c>
      <c r="CB7" s="24" t="s">
        <v>102</v>
      </c>
      <c r="CC7" s="24">
        <v>150</v>
      </c>
      <c r="CD7" s="24">
        <v>150</v>
      </c>
      <c r="CE7" s="24">
        <v>150</v>
      </c>
      <c r="CF7" s="24">
        <v>150</v>
      </c>
      <c r="CG7" s="24" t="s">
        <v>102</v>
      </c>
      <c r="CH7" s="24">
        <v>186.3</v>
      </c>
      <c r="CI7" s="24">
        <v>188.38</v>
      </c>
      <c r="CJ7" s="24">
        <v>174.8</v>
      </c>
      <c r="CK7" s="24">
        <v>170.2</v>
      </c>
      <c r="CL7" s="24">
        <v>138.75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 t="s">
        <v>102</v>
      </c>
      <c r="CS7" s="24">
        <v>50.53</v>
      </c>
      <c r="CT7" s="24">
        <v>51.42</v>
      </c>
      <c r="CU7" s="24">
        <v>55.82</v>
      </c>
      <c r="CV7" s="24">
        <v>56.51</v>
      </c>
      <c r="CW7" s="24">
        <v>58.94</v>
      </c>
      <c r="CX7" s="24" t="s">
        <v>102</v>
      </c>
      <c r="CY7" s="24">
        <v>65.569999999999993</v>
      </c>
      <c r="CZ7" s="24">
        <v>65.81</v>
      </c>
      <c r="DA7" s="24">
        <v>66.09</v>
      </c>
      <c r="DB7" s="24">
        <v>68.64</v>
      </c>
      <c r="DC7" s="24" t="s">
        <v>102</v>
      </c>
      <c r="DD7" s="24">
        <v>82.08</v>
      </c>
      <c r="DE7" s="24">
        <v>81.34</v>
      </c>
      <c r="DF7" s="24">
        <v>90.67</v>
      </c>
      <c r="DG7" s="24">
        <v>90.62</v>
      </c>
      <c r="DH7" s="24">
        <v>95.91</v>
      </c>
      <c r="DI7" s="24" t="s">
        <v>102</v>
      </c>
      <c r="DJ7" s="24">
        <v>2.97</v>
      </c>
      <c r="DK7" s="24">
        <v>5.83</v>
      </c>
      <c r="DL7" s="24">
        <v>8.15</v>
      </c>
      <c r="DM7" s="24">
        <v>10.54</v>
      </c>
      <c r="DN7" s="24" t="s">
        <v>102</v>
      </c>
      <c r="DO7" s="24">
        <v>12.7</v>
      </c>
      <c r="DP7" s="24">
        <v>14.65</v>
      </c>
      <c r="DQ7" s="24">
        <v>25.86</v>
      </c>
      <c r="DR7" s="24">
        <v>26.9</v>
      </c>
      <c r="DS7" s="24">
        <v>41.09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</v>
      </c>
      <c r="EA7" s="24">
        <v>0.1</v>
      </c>
      <c r="EB7" s="24">
        <v>1.4</v>
      </c>
      <c r="EC7" s="24">
        <v>2.08</v>
      </c>
      <c r="ED7" s="24">
        <v>8.68</v>
      </c>
      <c r="EE7" s="24" t="s">
        <v>102</v>
      </c>
      <c r="EF7" s="24">
        <v>1.27</v>
      </c>
      <c r="EG7" s="24">
        <v>0.56999999999999995</v>
      </c>
      <c r="EH7" s="24">
        <v>0.46</v>
      </c>
      <c r="EI7" s="24">
        <v>1.24</v>
      </c>
      <c r="EJ7" s="24" t="s">
        <v>102</v>
      </c>
      <c r="EK7" s="24">
        <v>1.65</v>
      </c>
      <c r="EL7" s="24">
        <v>0.14000000000000001</v>
      </c>
      <c r="EM7" s="24">
        <v>0.12</v>
      </c>
      <c r="EN7" s="24">
        <v>0.09</v>
      </c>
      <c r="EO7" s="24">
        <v>0.22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田中 久美子</cp:lastModifiedBy>
  <dcterms:created xsi:type="dcterms:W3CDTF">2025-01-24T07:04:54Z</dcterms:created>
  <dcterms:modified xsi:type="dcterms:W3CDTF">2025-01-30T08:03:19Z</dcterms:modified>
  <cp:category/>
</cp:coreProperties>
</file>