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k-tanaka\Desktop\R7.2.3〆公営企業に係る経営比較分析表（令和5年度決算）の分析等について\08御所市\"/>
    </mc:Choice>
  </mc:AlternateContent>
  <xr:revisionPtr revIDLastSave="0" documentId="13_ncr:1_{4DCA512C-C616-4043-87F1-963CEF26A513}" xr6:coauthVersionLast="45" xr6:coauthVersionMax="45" xr10:uidLastSave="{00000000-0000-0000-0000-000000000000}"/>
  <workbookProtection workbookAlgorithmName="SHA-512" workbookHashValue="zgrMHmGzp8zNQ/tg11JRDfjAVy1Gt6FQF91+hJ/HVe9goV8xO2Kyki+hcdlUN+4xxuqvngiXpNKe/jf7pkFTGA==" workbookSaltValue="9pfoxkAWYQo/jgS+ZuAEQw==" workbookSpinCount="100000" lockStructure="1"/>
  <bookViews>
    <workbookView xWindow="-120" yWindow="-120" windowWidth="20730" windowHeight="11160" xr2:uid="{00000000-000D-0000-FFFF-FFFF00000000}"/>
  </bookViews>
  <sheets>
    <sheet name="法適用_下水道事業" sheetId="4" r:id="rId1"/>
    <sheet name="データ" sheetId="5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I10" i="4" s="1"/>
  <c r="N6" i="5"/>
  <c r="B10" i="4" s="1"/>
  <c r="M6" i="5"/>
  <c r="AD8" i="4" s="1"/>
  <c r="L6" i="5"/>
  <c r="W8" i="4" s="1"/>
  <c r="K6" i="5"/>
  <c r="P8" i="4" s="1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J85" i="4"/>
  <c r="G85" i="4"/>
  <c r="F85" i="4"/>
  <c r="E85" i="4"/>
  <c r="AL10" i="4"/>
  <c r="AL8" i="4"/>
  <c r="I8" i="4"/>
</calcChain>
</file>

<file path=xl/sharedStrings.xml><?xml version="1.0" encoding="utf-8"?>
<sst xmlns="http://schemas.openxmlformats.org/spreadsheetml/2006/main" count="257" uniqueCount="116">
  <si>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</si>
  <si>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</si>
  <si>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</si>
  <si>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</si>
  <si>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</si>
  <si>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</si>
  <si>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</si>
  <si>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</si>
  <si>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</si>
  <si>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</si>
  <si>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</si>
  <si>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</si>
  <si>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</si>
  <si>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</si>
  <si>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</si>
  <si>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</si>
  <si>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</si>
  <si>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</si>
  <si>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</si>
  <si>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</si>
  <si>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</si>
  <si>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</si>
  <si>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</si>
  <si>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</si>
  <si>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</si>
  <si>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</si>
  <si>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</si>
  <si>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</si>
  <si>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</si>
  <si>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</si>
  <si>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</si>
  <si>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</si>
  <si>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</si>
  <si>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</si>
  <si>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</si>
  <si>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</si>
  <si>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</si>
  <si>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</si>
  <si>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</si>
  <si>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</si>
  <si>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</si>
  <si>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</si>
  <si>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</si>
  <si>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</si>
  <si>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</si>
  <si>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</si>
  <si>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</si>
  <si>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</si>
  <si>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</si>
  <si>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</si>
  <si>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</si>
  <si>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</si>
  <si>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</si>
  <si>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</si>
  <si>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</si>
  <si>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</si>
  <si>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</si>
  <si>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</si>
  <si>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</si>
  <si>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</si>
  <si>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</si>
  <si>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</si>
  <si>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</si>
  <si>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</si>
  <si>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</si>
  <si>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</si>
  <si>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</si>
  <si>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</si>
  <si>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</si>
  <si>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</si>
  <si>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</si>
  <si>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</si>
  <si>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</si>
  <si>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</si>
  <si>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</si>
  <si>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</si>
  <si>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</si>
  <si>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</si>
  <si>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</si>
  <si>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</si>
  <si>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</si>
  <si>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</si>
  <si>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</si>
  <si>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</si>
  <si>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</si>
  <si>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</si>
  <si>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</si>
  <si>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</si>
  <si>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</si>
  <si>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</si>
  <si>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</si>
  <si>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</si>
  <si>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</si>
  <si>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</si>
  <si>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</si>
  <si>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</si>
  <si>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御所市</t>
  </si>
  <si>
    <t>法適用</t>
  </si>
  <si>
    <t>下水道事業</t>
  </si>
  <si>
    <t>特定環境保全公共下水道</t>
  </si>
  <si>
    <t>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</si>
  <si>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</si>
  <si>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</si>
  <si>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</si>
  <si>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</si>
  <si>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</si>
  <si>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</si>
  <si>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</si>
  <si>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</si>
  <si>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</si>
  <si>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</si>
  <si>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</si>
  <si>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</si>
  <si>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経常収支比率は毎年100％を超えており、黒字会計となっている。ただし、経費回収率が国の基準である80％に満たないため、今後は下水道料金設定を見直し、自己財源を増額する必要がある。
　また、先述のとおり、一般会計からの多額の繰入金により業務体制を維持しているため、内部留保できる現金等の流動資産が少なかったが、資本費平準化債を借入することにより、一般会計からの繰入金が減額となり、より企業会計に則した運営となった。</t>
    <phoneticPr fontId="4"/>
  </si>
  <si>
    <t>　本市の特定環境保全公共下水道事業は、平成9年度に建設開始し、平成14年度から供用開始している。毎年度計画的に管渠点検を行い、老朽化に起因する更新経費の確保が課題となる。</t>
    <phoneticPr fontId="4"/>
  </si>
  <si>
    <t>今後、さらなる人口減少により料金収入の減が見込まれることから、経営戦略を更新し、使用料金の見直しや、管路築造工事費の平準化など、経営状況に応じた事業運営を行っていく必要がある。今後は官民連携を検討し、下水道事業の効率化・健全化への取組みを行っていく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</si>
</sst>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3.41</c:v>
                </c:pt>
                <c:pt idx="2">
                  <c:v>1.1200000000000001</c:v>
                </c:pt>
                <c:pt idx="3" formatCode="#,##0.00;&quot;△&quot;#,##0.00">
                  <c:v>0</c:v>
                </c:pt>
                <c:pt idx="4">
                  <c:v>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A8-48F3-B744-43C516CA4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0.39</c:v>
                </c:pt>
                <c:pt idx="2">
                  <c:v>0.1</c:v>
                </c:pt>
                <c:pt idx="3">
                  <c:v>0.08</c:v>
                </c:pt>
                <c:pt idx="4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A8-48F3-B744-43C516CA4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127.27</c:v>
                </c:pt>
                <c:pt idx="2">
                  <c:v>119.05</c:v>
                </c:pt>
                <c:pt idx="3">
                  <c:v>104.92</c:v>
                </c:pt>
                <c:pt idx="4">
                  <c:v>101.6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94-4097-9121-637254DFD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105.78</c:v>
                </c:pt>
                <c:pt idx="2">
                  <c:v>106.09</c:v>
                </c:pt>
                <c:pt idx="3">
                  <c:v>106.44</c:v>
                </c:pt>
                <c:pt idx="4">
                  <c:v>107.11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94-4097-9121-637254DFD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2.48</c:v>
                </c:pt>
                <c:pt idx="2">
                  <c:v>4.68</c:v>
                </c:pt>
                <c:pt idx="3">
                  <c:v>7.04</c:v>
                </c:pt>
                <c:pt idx="4">
                  <c:v>9.07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3B-499D-A0ED-CCE735E49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21.36</c:v>
                </c:pt>
                <c:pt idx="2">
                  <c:v>22.79</c:v>
                </c:pt>
                <c:pt idx="3">
                  <c:v>24.8</c:v>
                </c:pt>
                <c:pt idx="4">
                  <c:v>26.77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3B-499D-A0ED-CCE735E49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E6-442F-84D3-DBEEBFC78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0.02</c:v>
                </c:pt>
                <c:pt idx="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E6-442F-84D3-DBEEBFC78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25-4DCB-933D-4FFA890FB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63.96</c:v>
                </c:pt>
                <c:pt idx="2">
                  <c:v>69.42</c:v>
                </c:pt>
                <c:pt idx="3">
                  <c:v>72.86</c:v>
                </c:pt>
                <c:pt idx="4">
                  <c:v>69.540000000000006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25-4DCB-933D-4FFA890FB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66.12</c:v>
                </c:pt>
                <c:pt idx="2">
                  <c:v>39.58</c:v>
                </c:pt>
                <c:pt idx="3">
                  <c:v>88.87</c:v>
                </c:pt>
                <c:pt idx="4">
                  <c:v>20.12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27-4DC2-BD24-FB9D62D70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44.24</c:v>
                </c:pt>
                <c:pt idx="2">
                  <c:v>43.07</c:v>
                </c:pt>
                <c:pt idx="3">
                  <c:v>45.42</c:v>
                </c:pt>
                <c:pt idx="4">
                  <c:v>50.63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27-4DC2-BD24-FB9D62D70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212.9</c:v>
                </c:pt>
                <c:pt idx="2">
                  <c:v>189.86</c:v>
                </c:pt>
                <c:pt idx="3">
                  <c:v>178.43</c:v>
                </c:pt>
                <c:pt idx="4">
                  <c:v>549.05999999999995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C2-4548-B801-587149435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1258.43</c:v>
                </c:pt>
                <c:pt idx="2">
                  <c:v>1163.75</c:v>
                </c:pt>
                <c:pt idx="3">
                  <c:v>1195.47</c:v>
                </c:pt>
                <c:pt idx="4">
                  <c:v>1168.69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C2-4548-B801-587149435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62.83</c:v>
                </c:pt>
                <c:pt idx="2">
                  <c:v>73.66</c:v>
                </c:pt>
                <c:pt idx="3">
                  <c:v>58.47</c:v>
                </c:pt>
                <c:pt idx="4">
                  <c:v>73.87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A8-4402-B2BE-68F0CA990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73.36</c:v>
                </c:pt>
                <c:pt idx="2">
                  <c:v>72.599999999999994</c:v>
                </c:pt>
                <c:pt idx="3">
                  <c:v>69.430000000000007</c:v>
                </c:pt>
                <c:pt idx="4">
                  <c:v>70.709999999999994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A8-4402-B2BE-68F0CA990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150.69</c:v>
                </c:pt>
                <c:pt idx="2">
                  <c:v>150</c:v>
                </c:pt>
                <c:pt idx="3">
                  <c:v>189.2</c:v>
                </c:pt>
                <c:pt idx="4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6B-4620-BFFF-453BA6B2F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224.88</c:v>
                </c:pt>
                <c:pt idx="2">
                  <c:v>228.64</c:v>
                </c:pt>
                <c:pt idx="3">
                  <c:v>239.46</c:v>
                </c:pt>
                <c:pt idx="4">
                  <c:v>233.15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6B-4620-BFFF-453BA6B2F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A-46D1-8A2A-F281AAF92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42.4</c:v>
                </c:pt>
                <c:pt idx="2">
                  <c:v>42.28</c:v>
                </c:pt>
                <c:pt idx="3">
                  <c:v>41.06</c:v>
                </c:pt>
                <c:pt idx="4">
                  <c:v>42.09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FA-46D1-8A2A-F281AAF92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59.82</c:v>
                </c:pt>
                <c:pt idx="2">
                  <c:v>60.26</c:v>
                </c:pt>
                <c:pt idx="3">
                  <c:v>60.89</c:v>
                </c:pt>
                <c:pt idx="4">
                  <c:v>56.07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64-4F49-93FB-91F759884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84.19</c:v>
                </c:pt>
                <c:pt idx="2">
                  <c:v>84.34</c:v>
                </c:pt>
                <c:pt idx="3">
                  <c:v>84.34</c:v>
                </c:pt>
                <c:pt idx="4">
                  <c:v>84.73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64-4F49-93FB-91F759884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【48.91】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【1,156.82】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【43.28】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【215.73】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【75.33】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【29.62】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F61" zoomScaleNormal="100" workbookViewId="0">
      <selection activeCell="AP63" sqref="AP6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</row>
    <row r="3" spans="1:78" ht="9.75" customHeight="1" x14ac:dyDescent="0.15">
      <c r="A3" s="2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</row>
    <row r="4" spans="1:78" ht="9.75" customHeight="1" x14ac:dyDescent="0.15">
      <c r="A4" s="2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0" t="str">
        <f>データ!H6</f>
        <v>奈良県　御所市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9" t="s">
        <v>1</v>
      </c>
      <c r="C7" s="59"/>
      <c r="D7" s="59"/>
      <c r="E7" s="59"/>
      <c r="F7" s="59"/>
      <c r="G7" s="59"/>
      <c r="H7" s="59"/>
      <c r="I7" s="59" t="s">
        <v>2</v>
      </c>
      <c r="J7" s="59"/>
      <c r="K7" s="59"/>
      <c r="L7" s="59"/>
      <c r="M7" s="59"/>
      <c r="N7" s="59"/>
      <c r="O7" s="59"/>
      <c r="P7" s="59" t="s">
        <v>3</v>
      </c>
      <c r="Q7" s="59"/>
      <c r="R7" s="59"/>
      <c r="S7" s="59"/>
      <c r="T7" s="59"/>
      <c r="U7" s="59"/>
      <c r="V7" s="59"/>
      <c r="W7" s="59" t="s">
        <v>4</v>
      </c>
      <c r="X7" s="59"/>
      <c r="Y7" s="59"/>
      <c r="Z7" s="59"/>
      <c r="AA7" s="59"/>
      <c r="AB7" s="59"/>
      <c r="AC7" s="59"/>
      <c r="AD7" s="59" t="s">
        <v>5</v>
      </c>
      <c r="AE7" s="59"/>
      <c r="AF7" s="59"/>
      <c r="AG7" s="59"/>
      <c r="AH7" s="59"/>
      <c r="AI7" s="59"/>
      <c r="AJ7" s="59"/>
      <c r="AK7" s="3"/>
      <c r="AL7" s="59" t="s">
        <v>6</v>
      </c>
      <c r="AM7" s="59"/>
      <c r="AN7" s="59"/>
      <c r="AO7" s="59"/>
      <c r="AP7" s="59"/>
      <c r="AQ7" s="59"/>
      <c r="AR7" s="59"/>
      <c r="AS7" s="59"/>
      <c r="AT7" s="59" t="s">
        <v>7</v>
      </c>
      <c r="AU7" s="59"/>
      <c r="AV7" s="59"/>
      <c r="AW7" s="59"/>
      <c r="AX7" s="59"/>
      <c r="AY7" s="59"/>
      <c r="AZ7" s="59"/>
      <c r="BA7" s="59"/>
      <c r="BB7" s="59" t="s">
        <v>8</v>
      </c>
      <c r="BC7" s="59"/>
      <c r="BD7" s="59"/>
      <c r="BE7" s="59"/>
      <c r="BF7" s="59"/>
      <c r="BG7" s="59"/>
      <c r="BH7" s="59"/>
      <c r="BI7" s="59"/>
      <c r="BJ7" s="3"/>
      <c r="BK7" s="3"/>
      <c r="BL7" s="62" t="s">
        <v>9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4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特定環境保全公共下水道</v>
      </c>
      <c r="Q8" s="65"/>
      <c r="R8" s="65"/>
      <c r="S8" s="65"/>
      <c r="T8" s="65"/>
      <c r="U8" s="65"/>
      <c r="V8" s="65"/>
      <c r="W8" s="65" t="str">
        <f>データ!L6</f>
        <v>D2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54">
        <f>データ!S6</f>
        <v>23677</v>
      </c>
      <c r="AM8" s="54"/>
      <c r="AN8" s="54"/>
      <c r="AO8" s="54"/>
      <c r="AP8" s="54"/>
      <c r="AQ8" s="54"/>
      <c r="AR8" s="54"/>
      <c r="AS8" s="54"/>
      <c r="AT8" s="53">
        <f>データ!T6</f>
        <v>60.58</v>
      </c>
      <c r="AU8" s="53"/>
      <c r="AV8" s="53"/>
      <c r="AW8" s="53"/>
      <c r="AX8" s="53"/>
      <c r="AY8" s="53"/>
      <c r="AZ8" s="53"/>
      <c r="BA8" s="53"/>
      <c r="BB8" s="53">
        <f>データ!U6</f>
        <v>390.84</v>
      </c>
      <c r="BC8" s="53"/>
      <c r="BD8" s="53"/>
      <c r="BE8" s="53"/>
      <c r="BF8" s="53"/>
      <c r="BG8" s="53"/>
      <c r="BH8" s="53"/>
      <c r="BI8" s="53"/>
      <c r="BJ8" s="3"/>
      <c r="BK8" s="3"/>
      <c r="BL8" s="67" t="s">
        <v>10</v>
      </c>
      <c r="BM8" s="68"/>
      <c r="BN8" s="57" t="s">
        <v>11</v>
      </c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8"/>
    </row>
    <row r="9" spans="1:78" ht="18.75" customHeight="1" x14ac:dyDescent="0.15">
      <c r="A9" s="2"/>
      <c r="B9" s="59" t="s">
        <v>12</v>
      </c>
      <c r="C9" s="59"/>
      <c r="D9" s="59"/>
      <c r="E9" s="59"/>
      <c r="F9" s="59"/>
      <c r="G9" s="59"/>
      <c r="H9" s="59"/>
      <c r="I9" s="59" t="s">
        <v>13</v>
      </c>
      <c r="J9" s="59"/>
      <c r="K9" s="59"/>
      <c r="L9" s="59"/>
      <c r="M9" s="59"/>
      <c r="N9" s="59"/>
      <c r="O9" s="59"/>
      <c r="P9" s="59" t="s">
        <v>14</v>
      </c>
      <c r="Q9" s="59"/>
      <c r="R9" s="59"/>
      <c r="S9" s="59"/>
      <c r="T9" s="59"/>
      <c r="U9" s="59"/>
      <c r="V9" s="59"/>
      <c r="W9" s="59" t="s">
        <v>15</v>
      </c>
      <c r="X9" s="59"/>
      <c r="Y9" s="59"/>
      <c r="Z9" s="59"/>
      <c r="AA9" s="59"/>
      <c r="AB9" s="59"/>
      <c r="AC9" s="59"/>
      <c r="AD9" s="59" t="s">
        <v>16</v>
      </c>
      <c r="AE9" s="59"/>
      <c r="AF9" s="59"/>
      <c r="AG9" s="59"/>
      <c r="AH9" s="59"/>
      <c r="AI9" s="59"/>
      <c r="AJ9" s="59"/>
      <c r="AK9" s="3"/>
      <c r="AL9" s="59" t="s">
        <v>17</v>
      </c>
      <c r="AM9" s="59"/>
      <c r="AN9" s="59"/>
      <c r="AO9" s="59"/>
      <c r="AP9" s="59"/>
      <c r="AQ9" s="59"/>
      <c r="AR9" s="59"/>
      <c r="AS9" s="59"/>
      <c r="AT9" s="59" t="s">
        <v>18</v>
      </c>
      <c r="AU9" s="59"/>
      <c r="AV9" s="59"/>
      <c r="AW9" s="59"/>
      <c r="AX9" s="59"/>
      <c r="AY9" s="59"/>
      <c r="AZ9" s="59"/>
      <c r="BA9" s="59"/>
      <c r="BB9" s="59" t="s">
        <v>19</v>
      </c>
      <c r="BC9" s="59"/>
      <c r="BD9" s="59"/>
      <c r="BE9" s="59"/>
      <c r="BF9" s="59"/>
      <c r="BG9" s="59"/>
      <c r="BH9" s="59"/>
      <c r="BI9" s="59"/>
      <c r="BJ9" s="3"/>
      <c r="BK9" s="3"/>
      <c r="BL9" s="60" t="s">
        <v>20</v>
      </c>
      <c r="BM9" s="61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53" t="str">
        <f>データ!N6</f>
        <v>-</v>
      </c>
      <c r="C10" s="53"/>
      <c r="D10" s="53"/>
      <c r="E10" s="53"/>
      <c r="F10" s="53"/>
      <c r="G10" s="53"/>
      <c r="H10" s="53"/>
      <c r="I10" s="53">
        <f>データ!O6</f>
        <v>58.05</v>
      </c>
      <c r="J10" s="53"/>
      <c r="K10" s="53"/>
      <c r="L10" s="53"/>
      <c r="M10" s="53"/>
      <c r="N10" s="53"/>
      <c r="O10" s="53"/>
      <c r="P10" s="53">
        <f>データ!P6</f>
        <v>6.9</v>
      </c>
      <c r="Q10" s="53"/>
      <c r="R10" s="53"/>
      <c r="S10" s="53"/>
      <c r="T10" s="53"/>
      <c r="U10" s="53"/>
      <c r="V10" s="53"/>
      <c r="W10" s="53">
        <f>データ!Q6</f>
        <v>88</v>
      </c>
      <c r="X10" s="53"/>
      <c r="Y10" s="53"/>
      <c r="Z10" s="53"/>
      <c r="AA10" s="53"/>
      <c r="AB10" s="53"/>
      <c r="AC10" s="53"/>
      <c r="AD10" s="54">
        <f>データ!R6</f>
        <v>2420</v>
      </c>
      <c r="AE10" s="54"/>
      <c r="AF10" s="54"/>
      <c r="AG10" s="54"/>
      <c r="AH10" s="54"/>
      <c r="AI10" s="54"/>
      <c r="AJ10" s="54"/>
      <c r="AK10" s="2"/>
      <c r="AL10" s="54">
        <f>データ!V6</f>
        <v>1623</v>
      </c>
      <c r="AM10" s="54"/>
      <c r="AN10" s="54"/>
      <c r="AO10" s="54"/>
      <c r="AP10" s="54"/>
      <c r="AQ10" s="54"/>
      <c r="AR10" s="54"/>
      <c r="AS10" s="54"/>
      <c r="AT10" s="53">
        <f>データ!W6</f>
        <v>0.68</v>
      </c>
      <c r="AU10" s="53"/>
      <c r="AV10" s="53"/>
      <c r="AW10" s="53"/>
      <c r="AX10" s="53"/>
      <c r="AY10" s="53"/>
      <c r="AZ10" s="53"/>
      <c r="BA10" s="53"/>
      <c r="BB10" s="53">
        <f>データ!X6</f>
        <v>2386.7600000000002</v>
      </c>
      <c r="BC10" s="53"/>
      <c r="BD10" s="53"/>
      <c r="BE10" s="53"/>
      <c r="BF10" s="53"/>
      <c r="BG10" s="53"/>
      <c r="BH10" s="53"/>
      <c r="BI10" s="53"/>
      <c r="BJ10" s="2"/>
      <c r="BK10" s="2"/>
      <c r="BL10" s="55" t="s">
        <v>22</v>
      </c>
      <c r="BM10" s="56"/>
      <c r="BN10" s="44" t="s">
        <v>23</v>
      </c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6" t="s">
        <v>24</v>
      </c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</row>
    <row r="14" spans="1:78" ht="13.5" customHeight="1" x14ac:dyDescent="0.15">
      <c r="A14" s="2"/>
      <c r="B14" s="48" t="s">
        <v>25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50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15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113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3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3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3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3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3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3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3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3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3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3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3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3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3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3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3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3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3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114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15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15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115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15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【105.09】</v>
      </c>
      <c r="F85" s="12" t="str">
        <f>データ!AT6</f>
        <v>【65.73】</v>
      </c>
      <c r="G85" s="12" t="str">
        <f>データ!BE6</f>
        <v>【48.91】</v>
      </c>
      <c r="H85" s="12" t="str">
        <f>データ!BP6</f>
        <v>【1,156.82】</v>
      </c>
      <c r="I85" s="12" t="str">
        <f>データ!CA6</f>
        <v>【75.33】</v>
      </c>
      <c r="J85" s="12" t="str">
        <f>データ!CL6</f>
        <v>【215.73】</v>
      </c>
      <c r="K85" s="12" t="str">
        <f>データ!CW6</f>
        <v>【43.28】</v>
      </c>
      <c r="L85" s="12" t="str">
        <f>データ!DH6</f>
        <v>【86.21】</v>
      </c>
      <c r="M85" s="12" t="str">
        <f>データ!DS6</f>
        <v>【29.62】</v>
      </c>
      <c r="N85" s="12" t="str">
        <f>データ!ED6</f>
        <v>【0.09】</v>
      </c>
      <c r="O85" s="12" t="str">
        <f>データ!EO6</f>
        <v>【0.11】</v>
      </c>
    </row>
  </sheetData>
  <sheetProtection algorithmName="SHA-512" hashValue="VdWfKXpeoouXBnAVGYrFRpehodS+MYCjir3viUp7Mkbnd4UG9DWn1fZDgVF+MewyyuVJTTbv2+molfRYgNnbDQ==" saltValue="pWWLUspTaHAxxRC56UzxxA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2023</v>
      </c>
      <c r="C6" s="19">
        <f t="shared" ref="C6:X6" si="3">C7</f>
        <v>292087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御所市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D2</v>
      </c>
      <c r="M6" s="19" t="str">
        <f t="shared" si="3"/>
        <v>非設置</v>
      </c>
      <c r="N6" s="20" t="str">
        <f t="shared" si="3"/>
        <v>-</v>
      </c>
      <c r="O6" s="20">
        <f t="shared" si="3"/>
        <v>58.05</v>
      </c>
      <c r="P6" s="20">
        <f t="shared" si="3"/>
        <v>6.9</v>
      </c>
      <c r="Q6" s="20">
        <f t="shared" si="3"/>
        <v>88</v>
      </c>
      <c r="R6" s="20">
        <f t="shared" si="3"/>
        <v>2420</v>
      </c>
      <c r="S6" s="20">
        <f t="shared" si="3"/>
        <v>23677</v>
      </c>
      <c r="T6" s="20">
        <f t="shared" si="3"/>
        <v>60.58</v>
      </c>
      <c r="U6" s="20">
        <f t="shared" si="3"/>
        <v>390.84</v>
      </c>
      <c r="V6" s="20">
        <f t="shared" si="3"/>
        <v>1623</v>
      </c>
      <c r="W6" s="20">
        <f t="shared" si="3"/>
        <v>0.68</v>
      </c>
      <c r="X6" s="20">
        <f t="shared" si="3"/>
        <v>2386.7600000000002</v>
      </c>
      <c r="Y6" s="21" t="str">
        <f>IF(Y7="",NA(),Y7)</f>
        <v>-</v>
      </c>
      <c r="Z6" s="21">
        <f t="shared" ref="Z6:AH6" si="4">IF(Z7="",NA(),Z7)</f>
        <v>127.27</v>
      </c>
      <c r="AA6" s="21">
        <f t="shared" si="4"/>
        <v>119.05</v>
      </c>
      <c r="AB6" s="21">
        <f t="shared" si="4"/>
        <v>104.92</v>
      </c>
      <c r="AC6" s="21">
        <f t="shared" si="4"/>
        <v>101.6</v>
      </c>
      <c r="AD6" s="21" t="str">
        <f t="shared" si="4"/>
        <v>-</v>
      </c>
      <c r="AE6" s="21">
        <f t="shared" si="4"/>
        <v>105.78</v>
      </c>
      <c r="AF6" s="21">
        <f t="shared" si="4"/>
        <v>106.09</v>
      </c>
      <c r="AG6" s="21">
        <f t="shared" si="4"/>
        <v>106.44</v>
      </c>
      <c r="AH6" s="21">
        <f t="shared" si="4"/>
        <v>107.11</v>
      </c>
      <c r="AI6" s="20" t="str">
        <f>IF(AI7="","",IF(AI7="-","【-】","【"&amp;SUBSTITUTE(TEXT(AI7,"#,##0.00"),"-","△")&amp;"】"))</f>
        <v>【105.09】</v>
      </c>
      <c r="AJ6" s="21" t="str">
        <f>IF(AJ7="",NA(),AJ7)</f>
        <v>-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>
        <f t="shared" si="5"/>
        <v>63.96</v>
      </c>
      <c r="AQ6" s="21">
        <f t="shared" si="5"/>
        <v>69.42</v>
      </c>
      <c r="AR6" s="21">
        <f t="shared" si="5"/>
        <v>72.86</v>
      </c>
      <c r="AS6" s="21">
        <f t="shared" si="5"/>
        <v>69.540000000000006</v>
      </c>
      <c r="AT6" s="20" t="str">
        <f>IF(AT7="","",IF(AT7="-","【-】","【"&amp;SUBSTITUTE(TEXT(AT7,"#,##0.00"),"-","△")&amp;"】"))</f>
        <v>【65.73】</v>
      </c>
      <c r="AU6" s="21" t="str">
        <f>IF(AU7="",NA(),AU7)</f>
        <v>-</v>
      </c>
      <c r="AV6" s="21">
        <f t="shared" ref="AV6:BD6" si="6">IF(AV7="",NA(),AV7)</f>
        <v>66.12</v>
      </c>
      <c r="AW6" s="21">
        <f t="shared" si="6"/>
        <v>39.58</v>
      </c>
      <c r="AX6" s="21">
        <f t="shared" si="6"/>
        <v>88.87</v>
      </c>
      <c r="AY6" s="21">
        <f t="shared" si="6"/>
        <v>20.12</v>
      </c>
      <c r="AZ6" s="21" t="str">
        <f t="shared" si="6"/>
        <v>-</v>
      </c>
      <c r="BA6" s="21">
        <f t="shared" si="6"/>
        <v>44.24</v>
      </c>
      <c r="BB6" s="21">
        <f t="shared" si="6"/>
        <v>43.07</v>
      </c>
      <c r="BC6" s="21">
        <f t="shared" si="6"/>
        <v>45.42</v>
      </c>
      <c r="BD6" s="21">
        <f t="shared" si="6"/>
        <v>50.63</v>
      </c>
      <c r="BE6" s="20" t="str">
        <f>IF(BE7="","",IF(BE7="-","【-】","【"&amp;SUBSTITUTE(TEXT(BE7,"#,##0.00"),"-","△")&amp;"】"))</f>
        <v>【48.91】</v>
      </c>
      <c r="BF6" s="21" t="str">
        <f>IF(BF7="",NA(),BF7)</f>
        <v>-</v>
      </c>
      <c r="BG6" s="21">
        <f t="shared" ref="BG6:BO6" si="7">IF(BG7="",NA(),BG7)</f>
        <v>212.9</v>
      </c>
      <c r="BH6" s="21">
        <f t="shared" si="7"/>
        <v>189.86</v>
      </c>
      <c r="BI6" s="21">
        <f t="shared" si="7"/>
        <v>178.43</v>
      </c>
      <c r="BJ6" s="21">
        <f t="shared" si="7"/>
        <v>549.05999999999995</v>
      </c>
      <c r="BK6" s="21" t="str">
        <f t="shared" si="7"/>
        <v>-</v>
      </c>
      <c r="BL6" s="21">
        <f t="shared" si="7"/>
        <v>1258.43</v>
      </c>
      <c r="BM6" s="21">
        <f t="shared" si="7"/>
        <v>1163.75</v>
      </c>
      <c r="BN6" s="21">
        <f t="shared" si="7"/>
        <v>1195.47</v>
      </c>
      <c r="BO6" s="21">
        <f t="shared" si="7"/>
        <v>1168.69</v>
      </c>
      <c r="BP6" s="20" t="str">
        <f>IF(BP7="","",IF(BP7="-","【-】","【"&amp;SUBSTITUTE(TEXT(BP7,"#,##0.00"),"-","△")&amp;"】"))</f>
        <v>【1,156.82】</v>
      </c>
      <c r="BQ6" s="21" t="str">
        <f>IF(BQ7="",NA(),BQ7)</f>
        <v>-</v>
      </c>
      <c r="BR6" s="21">
        <f t="shared" ref="BR6:BZ6" si="8">IF(BR7="",NA(),BR7)</f>
        <v>62.83</v>
      </c>
      <c r="BS6" s="21">
        <f t="shared" si="8"/>
        <v>73.66</v>
      </c>
      <c r="BT6" s="21">
        <f t="shared" si="8"/>
        <v>58.47</v>
      </c>
      <c r="BU6" s="21">
        <f t="shared" si="8"/>
        <v>73.87</v>
      </c>
      <c r="BV6" s="21" t="str">
        <f t="shared" si="8"/>
        <v>-</v>
      </c>
      <c r="BW6" s="21">
        <f t="shared" si="8"/>
        <v>73.36</v>
      </c>
      <c r="BX6" s="21">
        <f t="shared" si="8"/>
        <v>72.599999999999994</v>
      </c>
      <c r="BY6" s="21">
        <f t="shared" si="8"/>
        <v>69.430000000000007</v>
      </c>
      <c r="BZ6" s="21">
        <f t="shared" si="8"/>
        <v>70.709999999999994</v>
      </c>
      <c r="CA6" s="20" t="str">
        <f>IF(CA7="","",IF(CA7="-","【-】","【"&amp;SUBSTITUTE(TEXT(CA7,"#,##0.00"),"-","△")&amp;"】"))</f>
        <v>【75.33】</v>
      </c>
      <c r="CB6" s="21" t="str">
        <f>IF(CB7="",NA(),CB7)</f>
        <v>-</v>
      </c>
      <c r="CC6" s="21">
        <f t="shared" ref="CC6:CK6" si="9">IF(CC7="",NA(),CC7)</f>
        <v>150.69</v>
      </c>
      <c r="CD6" s="21">
        <f t="shared" si="9"/>
        <v>150</v>
      </c>
      <c r="CE6" s="21">
        <f t="shared" si="9"/>
        <v>189.2</v>
      </c>
      <c r="CF6" s="21">
        <f t="shared" si="9"/>
        <v>150</v>
      </c>
      <c r="CG6" s="21" t="str">
        <f t="shared" si="9"/>
        <v>-</v>
      </c>
      <c r="CH6" s="21">
        <f t="shared" si="9"/>
        <v>224.88</v>
      </c>
      <c r="CI6" s="21">
        <f t="shared" si="9"/>
        <v>228.64</v>
      </c>
      <c r="CJ6" s="21">
        <f t="shared" si="9"/>
        <v>239.46</v>
      </c>
      <c r="CK6" s="21">
        <f t="shared" si="9"/>
        <v>233.15</v>
      </c>
      <c r="CL6" s="20" t="str">
        <f>IF(CL7="","",IF(CL7="-","【-】","【"&amp;SUBSTITUTE(TEXT(CL7,"#,##0.00"),"-","△")&amp;"】"))</f>
        <v>【215.73】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 t="str">
        <f t="shared" si="10"/>
        <v>-</v>
      </c>
      <c r="CS6" s="21">
        <f t="shared" si="10"/>
        <v>42.4</v>
      </c>
      <c r="CT6" s="21">
        <f t="shared" si="10"/>
        <v>42.28</v>
      </c>
      <c r="CU6" s="21">
        <f t="shared" si="10"/>
        <v>41.06</v>
      </c>
      <c r="CV6" s="21">
        <f t="shared" si="10"/>
        <v>42.09</v>
      </c>
      <c r="CW6" s="20" t="str">
        <f>IF(CW7="","",IF(CW7="-","【-】","【"&amp;SUBSTITUTE(TEXT(CW7,"#,##0.00"),"-","△")&amp;"】"))</f>
        <v>【43.28】</v>
      </c>
      <c r="CX6" s="21" t="str">
        <f>IF(CX7="",NA(),CX7)</f>
        <v>-</v>
      </c>
      <c r="CY6" s="21">
        <f t="shared" ref="CY6:DG6" si="11">IF(CY7="",NA(),CY7)</f>
        <v>59.82</v>
      </c>
      <c r="CZ6" s="21">
        <f t="shared" si="11"/>
        <v>60.26</v>
      </c>
      <c r="DA6" s="21">
        <f t="shared" si="11"/>
        <v>60.89</v>
      </c>
      <c r="DB6" s="21">
        <f t="shared" si="11"/>
        <v>56.07</v>
      </c>
      <c r="DC6" s="21" t="str">
        <f t="shared" si="11"/>
        <v>-</v>
      </c>
      <c r="DD6" s="21">
        <f t="shared" si="11"/>
        <v>84.19</v>
      </c>
      <c r="DE6" s="21">
        <f t="shared" si="11"/>
        <v>84.34</v>
      </c>
      <c r="DF6" s="21">
        <f t="shared" si="11"/>
        <v>84.34</v>
      </c>
      <c r="DG6" s="21">
        <f t="shared" si="11"/>
        <v>84.73</v>
      </c>
      <c r="DH6" s="20" t="str">
        <f>IF(DH7="","",IF(DH7="-","【-】","【"&amp;SUBSTITUTE(TEXT(DH7,"#,##0.00"),"-","△")&amp;"】"))</f>
        <v>【86.21】</v>
      </c>
      <c r="DI6" s="21" t="str">
        <f>IF(DI7="",NA(),DI7)</f>
        <v>-</v>
      </c>
      <c r="DJ6" s="21">
        <f t="shared" ref="DJ6:DR6" si="12">IF(DJ7="",NA(),DJ7)</f>
        <v>2.48</v>
      </c>
      <c r="DK6" s="21">
        <f t="shared" si="12"/>
        <v>4.68</v>
      </c>
      <c r="DL6" s="21">
        <f t="shared" si="12"/>
        <v>7.04</v>
      </c>
      <c r="DM6" s="21">
        <f t="shared" si="12"/>
        <v>9.07</v>
      </c>
      <c r="DN6" s="21" t="str">
        <f t="shared" si="12"/>
        <v>-</v>
      </c>
      <c r="DO6" s="21">
        <f t="shared" si="12"/>
        <v>21.36</v>
      </c>
      <c r="DP6" s="21">
        <f t="shared" si="12"/>
        <v>22.79</v>
      </c>
      <c r="DQ6" s="21">
        <f t="shared" si="12"/>
        <v>24.8</v>
      </c>
      <c r="DR6" s="21">
        <f t="shared" si="12"/>
        <v>26.77</v>
      </c>
      <c r="DS6" s="20" t="str">
        <f>IF(DS7="","",IF(DS7="-","【-】","【"&amp;SUBSTITUTE(TEXT(DS7,"#,##0.00"),"-","△")&amp;"】"))</f>
        <v>【29.62】</v>
      </c>
      <c r="DT6" s="21" t="str">
        <f>IF(DT7="",NA(),DT7)</f>
        <v>-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>
        <f t="shared" si="13"/>
        <v>0.01</v>
      </c>
      <c r="EA6" s="21">
        <f t="shared" si="13"/>
        <v>0.01</v>
      </c>
      <c r="EB6" s="21">
        <f t="shared" si="13"/>
        <v>0.02</v>
      </c>
      <c r="EC6" s="21">
        <f t="shared" si="13"/>
        <v>7.0000000000000007E-2</v>
      </c>
      <c r="ED6" s="20" t="str">
        <f>IF(ED7="","",IF(ED7="-","【-】","【"&amp;SUBSTITUTE(TEXT(ED7,"#,##0.00"),"-","△")&amp;"】"))</f>
        <v>【0.09】</v>
      </c>
      <c r="EE6" s="21" t="str">
        <f>IF(EE7="",NA(),EE7)</f>
        <v>-</v>
      </c>
      <c r="EF6" s="21">
        <f t="shared" ref="EF6:EN6" si="14">IF(EF7="",NA(),EF7)</f>
        <v>3.41</v>
      </c>
      <c r="EG6" s="21">
        <f t="shared" si="14"/>
        <v>1.1200000000000001</v>
      </c>
      <c r="EH6" s="20">
        <f t="shared" si="14"/>
        <v>0</v>
      </c>
      <c r="EI6" s="21">
        <f t="shared" si="14"/>
        <v>1.06</v>
      </c>
      <c r="EJ6" s="21" t="str">
        <f t="shared" si="14"/>
        <v>-</v>
      </c>
      <c r="EK6" s="21">
        <f t="shared" si="14"/>
        <v>0.39</v>
      </c>
      <c r="EL6" s="21">
        <f t="shared" si="14"/>
        <v>0.1</v>
      </c>
      <c r="EM6" s="21">
        <f t="shared" si="14"/>
        <v>0.08</v>
      </c>
      <c r="EN6" s="21">
        <f t="shared" si="14"/>
        <v>0.06</v>
      </c>
      <c r="EO6" s="20" t="str">
        <f>IF(EO7="","",IF(EO7="-","【-】","【"&amp;SUBSTITUTE(TEXT(EO7,"#,##0.00"),"-","△")&amp;"】"))</f>
        <v>【0.11】</v>
      </c>
    </row>
    <row r="7" spans="1:148" s="22" customFormat="1" x14ac:dyDescent="0.15">
      <c r="A7" s="14"/>
      <c r="B7" s="23">
        <v>2023</v>
      </c>
      <c r="C7" s="23">
        <v>292087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58.05</v>
      </c>
      <c r="P7" s="24">
        <v>6.9</v>
      </c>
      <c r="Q7" s="24">
        <v>88</v>
      </c>
      <c r="R7" s="24">
        <v>2420</v>
      </c>
      <c r="S7" s="24">
        <v>23677</v>
      </c>
      <c r="T7" s="24">
        <v>60.58</v>
      </c>
      <c r="U7" s="24">
        <v>390.84</v>
      </c>
      <c r="V7" s="24">
        <v>1623</v>
      </c>
      <c r="W7" s="24">
        <v>0.68</v>
      </c>
      <c r="X7" s="24">
        <v>2386.7600000000002</v>
      </c>
      <c r="Y7" s="24" t="s">
        <v>102</v>
      </c>
      <c r="Z7" s="24">
        <v>127.27</v>
      </c>
      <c r="AA7" s="24">
        <v>119.05</v>
      </c>
      <c r="AB7" s="24">
        <v>104.92</v>
      </c>
      <c r="AC7" s="24">
        <v>101.6</v>
      </c>
      <c r="AD7" s="24" t="s">
        <v>102</v>
      </c>
      <c r="AE7" s="24">
        <v>105.78</v>
      </c>
      <c r="AF7" s="24">
        <v>106.09</v>
      </c>
      <c r="AG7" s="24">
        <v>106.44</v>
      </c>
      <c r="AH7" s="24">
        <v>107.11</v>
      </c>
      <c r="AI7" s="24">
        <v>105.09</v>
      </c>
      <c r="AJ7" s="24" t="s">
        <v>102</v>
      </c>
      <c r="AK7" s="24">
        <v>0</v>
      </c>
      <c r="AL7" s="24">
        <v>0</v>
      </c>
      <c r="AM7" s="24">
        <v>0</v>
      </c>
      <c r="AN7" s="24">
        <v>0</v>
      </c>
      <c r="AO7" s="24" t="s">
        <v>102</v>
      </c>
      <c r="AP7" s="24">
        <v>63.96</v>
      </c>
      <c r="AQ7" s="24">
        <v>69.42</v>
      </c>
      <c r="AR7" s="24">
        <v>72.86</v>
      </c>
      <c r="AS7" s="24">
        <v>69.540000000000006</v>
      </c>
      <c r="AT7" s="24">
        <v>65.73</v>
      </c>
      <c r="AU7" s="24" t="s">
        <v>102</v>
      </c>
      <c r="AV7" s="24">
        <v>66.12</v>
      </c>
      <c r="AW7" s="24">
        <v>39.58</v>
      </c>
      <c r="AX7" s="24">
        <v>88.87</v>
      </c>
      <c r="AY7" s="24">
        <v>20.12</v>
      </c>
      <c r="AZ7" s="24" t="s">
        <v>102</v>
      </c>
      <c r="BA7" s="24">
        <v>44.24</v>
      </c>
      <c r="BB7" s="24">
        <v>43.07</v>
      </c>
      <c r="BC7" s="24">
        <v>45.42</v>
      </c>
      <c r="BD7" s="24">
        <v>50.63</v>
      </c>
      <c r="BE7" s="24">
        <v>48.91</v>
      </c>
      <c r="BF7" s="24" t="s">
        <v>102</v>
      </c>
      <c r="BG7" s="24">
        <v>212.9</v>
      </c>
      <c r="BH7" s="24">
        <v>189.86</v>
      </c>
      <c r="BI7" s="24">
        <v>178.43</v>
      </c>
      <c r="BJ7" s="24">
        <v>549.05999999999995</v>
      </c>
      <c r="BK7" s="24" t="s">
        <v>102</v>
      </c>
      <c r="BL7" s="24">
        <v>1258.43</v>
      </c>
      <c r="BM7" s="24">
        <v>1163.75</v>
      </c>
      <c r="BN7" s="24">
        <v>1195.47</v>
      </c>
      <c r="BO7" s="24">
        <v>1168.69</v>
      </c>
      <c r="BP7" s="24">
        <v>1156.82</v>
      </c>
      <c r="BQ7" s="24" t="s">
        <v>102</v>
      </c>
      <c r="BR7" s="24">
        <v>62.83</v>
      </c>
      <c r="BS7" s="24">
        <v>73.66</v>
      </c>
      <c r="BT7" s="24">
        <v>58.47</v>
      </c>
      <c r="BU7" s="24">
        <v>73.87</v>
      </c>
      <c r="BV7" s="24" t="s">
        <v>102</v>
      </c>
      <c r="BW7" s="24">
        <v>73.36</v>
      </c>
      <c r="BX7" s="24">
        <v>72.599999999999994</v>
      </c>
      <c r="BY7" s="24">
        <v>69.430000000000007</v>
      </c>
      <c r="BZ7" s="24">
        <v>70.709999999999994</v>
      </c>
      <c r="CA7" s="24">
        <v>75.33</v>
      </c>
      <c r="CB7" s="24" t="s">
        <v>102</v>
      </c>
      <c r="CC7" s="24">
        <v>150.69</v>
      </c>
      <c r="CD7" s="24">
        <v>150</v>
      </c>
      <c r="CE7" s="24">
        <v>189.2</v>
      </c>
      <c r="CF7" s="24">
        <v>150</v>
      </c>
      <c r="CG7" s="24" t="s">
        <v>102</v>
      </c>
      <c r="CH7" s="24">
        <v>224.88</v>
      </c>
      <c r="CI7" s="24">
        <v>228.64</v>
      </c>
      <c r="CJ7" s="24">
        <v>239.46</v>
      </c>
      <c r="CK7" s="24">
        <v>233.15</v>
      </c>
      <c r="CL7" s="24">
        <v>215.73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 t="s">
        <v>102</v>
      </c>
      <c r="CS7" s="24">
        <v>42.4</v>
      </c>
      <c r="CT7" s="24">
        <v>42.28</v>
      </c>
      <c r="CU7" s="24">
        <v>41.06</v>
      </c>
      <c r="CV7" s="24">
        <v>42.09</v>
      </c>
      <c r="CW7" s="24">
        <v>43.28</v>
      </c>
      <c r="CX7" s="24" t="s">
        <v>102</v>
      </c>
      <c r="CY7" s="24">
        <v>59.82</v>
      </c>
      <c r="CZ7" s="24">
        <v>60.26</v>
      </c>
      <c r="DA7" s="24">
        <v>60.89</v>
      </c>
      <c r="DB7" s="24">
        <v>56.07</v>
      </c>
      <c r="DC7" s="24" t="s">
        <v>102</v>
      </c>
      <c r="DD7" s="24">
        <v>84.19</v>
      </c>
      <c r="DE7" s="24">
        <v>84.34</v>
      </c>
      <c r="DF7" s="24">
        <v>84.34</v>
      </c>
      <c r="DG7" s="24">
        <v>84.73</v>
      </c>
      <c r="DH7" s="24">
        <v>86.21</v>
      </c>
      <c r="DI7" s="24" t="s">
        <v>102</v>
      </c>
      <c r="DJ7" s="24">
        <v>2.48</v>
      </c>
      <c r="DK7" s="24">
        <v>4.68</v>
      </c>
      <c r="DL7" s="24">
        <v>7.04</v>
      </c>
      <c r="DM7" s="24">
        <v>9.07</v>
      </c>
      <c r="DN7" s="24" t="s">
        <v>102</v>
      </c>
      <c r="DO7" s="24">
        <v>21.36</v>
      </c>
      <c r="DP7" s="24">
        <v>22.79</v>
      </c>
      <c r="DQ7" s="24">
        <v>24.8</v>
      </c>
      <c r="DR7" s="24">
        <v>26.77</v>
      </c>
      <c r="DS7" s="24">
        <v>29.62</v>
      </c>
      <c r="DT7" s="24" t="s">
        <v>102</v>
      </c>
      <c r="DU7" s="24">
        <v>0</v>
      </c>
      <c r="DV7" s="24">
        <v>0</v>
      </c>
      <c r="DW7" s="24">
        <v>0</v>
      </c>
      <c r="DX7" s="24">
        <v>0</v>
      </c>
      <c r="DY7" s="24" t="s">
        <v>102</v>
      </c>
      <c r="DZ7" s="24">
        <v>0.01</v>
      </c>
      <c r="EA7" s="24">
        <v>0.01</v>
      </c>
      <c r="EB7" s="24">
        <v>0.02</v>
      </c>
      <c r="EC7" s="24">
        <v>7.0000000000000007E-2</v>
      </c>
      <c r="ED7" s="24">
        <v>0.09</v>
      </c>
      <c r="EE7" s="24" t="s">
        <v>102</v>
      </c>
      <c r="EF7" s="24">
        <v>3.41</v>
      </c>
      <c r="EG7" s="24">
        <v>1.1200000000000001</v>
      </c>
      <c r="EH7" s="24">
        <v>0</v>
      </c>
      <c r="EI7" s="24">
        <v>1.06</v>
      </c>
      <c r="EJ7" s="24" t="s">
        <v>102</v>
      </c>
      <c r="EK7" s="24">
        <v>0.39</v>
      </c>
      <c r="EL7" s="24">
        <v>0.1</v>
      </c>
      <c r="EM7" s="24">
        <v>0.08</v>
      </c>
      <c r="EN7" s="24">
        <v>0.06</v>
      </c>
      <c r="EO7" s="24">
        <v>0.11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110</v>
      </c>
      <c r="E13" t="s">
        <v>110</v>
      </c>
      <c r="F13" t="s">
        <v>110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田中 久美子</cp:lastModifiedBy>
  <dcterms:created xsi:type="dcterms:W3CDTF">2025-01-24T07:13:05Z</dcterms:created>
  <dcterms:modified xsi:type="dcterms:W3CDTF">2025-01-30T08:06:32Z</dcterms:modified>
  <cp:category/>
</cp:coreProperties>
</file>