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5\"/>
    </mc:Choice>
  </mc:AlternateContent>
  <xr:revisionPtr revIDLastSave="0" documentId="8_{B1BE4CBB-6688-43D9-AC7E-BFDC175E69C1}" xr6:coauthVersionLast="47" xr6:coauthVersionMax="47" xr10:uidLastSave="{00000000-0000-0000-0000-000000000000}"/>
  <workbookProtection workbookAlgorithmName="SHA-512" workbookHashValue="6J1aVM0+KkYijtAB8ycGFAPnhrSju4NrDJXIF7Hr+8yVDiaIG+0lB/QU/pHTDGw2SUxivFFMLgjP2b94X17r5g==" workbookSaltValue="L/lDPKvZegshSuBHoxDeBA=="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AL8" i="4" s="1"/>
  <c r="R6" i="5"/>
  <c r="Q6" i="5"/>
  <c r="W10" i="4" s="1"/>
  <c r="P6" i="5"/>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AT10" i="4"/>
  <c r="AD10" i="4"/>
  <c r="P10" i="4"/>
  <c r="I10" i="4"/>
  <c r="I8" i="4"/>
</calcChain>
</file>

<file path=xl/sharedStrings.xml><?xml version="1.0" encoding="utf-8"?>
<sst xmlns="http://schemas.openxmlformats.org/spreadsheetml/2006/main" count="253" uniqueCount="116">
  <si>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</si>
  <si>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</si>
  <si>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</si>
  <si>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</si>
  <si>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</si>
  <si>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</si>
  <si>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</si>
  <si>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</si>
  <si>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</si>
  <si>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</si>
  <si>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</si>
  <si>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</si>
  <si>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</si>
  <si>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</si>
  <si>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</si>
  <si>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</si>
  <si>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</si>
  <si>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</si>
  <si>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</si>
  <si>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</si>
  <si>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</si>
  <si>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</si>
  <si>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</si>
  <si>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</si>
  <si>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</si>
  <si>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</si>
  <si>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</si>
  <si>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</si>
  <si>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</si>
  <si>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</si>
  <si>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</si>
  <si>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</si>
  <si>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</si>
  <si>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</si>
  <si>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</si>
  <si>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</si>
  <si>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</si>
  <si>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</si>
  <si>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</si>
  <si>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</si>
  <si>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</si>
  <si>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</si>
  <si>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</si>
  <si>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</si>
  <si>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</si>
  <si>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</si>
  <si>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</si>
  <si>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</si>
  <si>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</si>
  <si>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</si>
  <si>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</si>
  <si>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</si>
  <si>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</si>
  <si>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</si>
  <si>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</si>
  <si>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</si>
  <si>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</si>
  <si>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</si>
  <si>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</si>
  <si>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</si>
  <si>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</si>
  <si>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</si>
  <si>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</si>
  <si>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</si>
  <si>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</si>
  <si>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</si>
  <si>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</si>
  <si>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</si>
  <si>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</si>
  <si>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</si>
  <si>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</si>
  <si>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</si>
  <si>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</si>
  <si>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</si>
  <si>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</si>
  <si>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</si>
  <si>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</si>
  <si>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</si>
  <si>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</si>
  <si>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</si>
  <si>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</si>
  <si>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</si>
  <si>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</si>
  <si>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</si>
  <si>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</si>
  <si>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</si>
  <si>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</si>
  <si>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</si>
  <si>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</si>
  <si>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</si>
  <si>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</si>
  <si>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</si>
  <si>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</si>
  <si>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</si>
  <si>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</si>
  <si>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</si>
  <si>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</si>
  <si>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</si>
  <si>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</si>
  <si>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</si>
  <si>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</si>
  <si>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</si>
  <si>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</si>
  <si>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</si>
  <si>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</si>
  <si>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</si>
  <si>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</si>
  <si>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</si>
  <si>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</si>
  <si>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</si>
  <si>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</si>
  <si>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</si>
  <si>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</si>
  <si>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
　一般会計からの繰入金のうち大部分を収益的収入に計上しているため、経常収支比率は100％を上回っている状況である。
　なお、企業債償還額の減少に伴う一般会計からの繰入金の減少等により、前年度比で0.71ポイント下落した。
③流動比率
　流動比率は100％を下回っているが、流動負債の大部分は一年以内に償還期限が到来する企業債元金であり、短期的には一般会計からの繰入金を原資とした償還が可能であることに加え、将来的には下水道使用料を原資した償還が可能であることから、支払能力の不足は生じていないと考える。
④企業債残高対事業規模比率
　過去に借入れた企業債の償還が進展していることから、前年度比で11.91ポイント改善した。
⑤経費回収率
　老朽化が進展する2つの単独処理場を保有し、維持管理費の負担が大きいにも関わらず、使用料単価が低いことが経費回収率が類似団体や県内他市の平均値より大幅に低い主な要因である。今後、一層の経費削減とともに、下水道使用料の適正化に取り組むことで改善を図っていきたい。
⑥汚水処理原価
　老朽化が進展する2つの単独処理場を保有し、維持管理費の負担が大きいにも関わらず、下水道普及率が低く、有収水量が少ないことが汚水処理原価が高い主な要因である。
⑦施設利用率
　算定で用いられている令和2～4年度の「晴天時一日平均処理量」には流域公共下水道事業分が含まれるため、100％を超えた数値となっている。
⑧水洗化率
　毎年新たな管渠整備により供用開始区域内人口が増加することから、水洗化率の安定的な上昇を見込むことができないが、未水洗化世帯への啓発活動等により水洗化率の向上に努めていきたい。</t>
    <rPh sb="1" eb="3">
      <t>ケイジョウ</t>
    </rPh>
    <rPh sb="3" eb="5">
      <t>シュウシ</t>
    </rPh>
    <rPh sb="5" eb="7">
      <t>ヒリツ</t>
    </rPh>
    <rPh sb="12" eb="14">
      <t>クリイレ</t>
    </rPh>
    <rPh sb="14" eb="15">
      <t>キン</t>
    </rPh>
    <rPh sb="15" eb="16">
      <t>トウ</t>
    </rPh>
    <rPh sb="66" eb="69">
      <t>キギョウサイ</t>
    </rPh>
    <rPh sb="69" eb="71">
      <t>ショウカン</t>
    </rPh>
    <rPh sb="71" eb="72">
      <t>ガク</t>
    </rPh>
    <rPh sb="73" eb="75">
      <t>ゲンショウ</t>
    </rPh>
    <rPh sb="76" eb="77">
      <t>トモナ</t>
    </rPh>
    <rPh sb="85" eb="88">
      <t>クリイレキン</t>
    </rPh>
    <rPh sb="89" eb="91">
      <t>ゲンショウ</t>
    </rPh>
    <rPh sb="91" eb="92">
      <t>ナド</t>
    </rPh>
    <rPh sb="96" eb="99">
      <t>ゼンネンド</t>
    </rPh>
    <rPh sb="99" eb="100">
      <t>ヒ</t>
    </rPh>
    <rPh sb="109" eb="111">
      <t>ゲラク</t>
    </rPh>
    <rPh sb="117" eb="119">
      <t>リュウドウ</t>
    </rPh>
    <rPh sb="119" eb="121">
      <t>ヒリツ</t>
    </rPh>
    <rPh sb="123" eb="125">
      <t>リュウドウ</t>
    </rPh>
    <rPh sb="125" eb="127">
      <t>ヒリツ</t>
    </rPh>
    <rPh sb="133" eb="135">
      <t>シタマワ</t>
    </rPh>
    <rPh sb="141" eb="143">
      <t>リュウドウ</t>
    </rPh>
    <rPh sb="143" eb="145">
      <t>フサイ</t>
    </rPh>
    <rPh sb="146" eb="149">
      <t>ダイブブン</t>
    </rPh>
    <rPh sb="150" eb="152">
      <t>イチネン</t>
    </rPh>
    <rPh sb="152" eb="154">
      <t>イナイ</t>
    </rPh>
    <rPh sb="155" eb="157">
      <t>ショウカン</t>
    </rPh>
    <rPh sb="157" eb="159">
      <t>キゲン</t>
    </rPh>
    <rPh sb="160" eb="162">
      <t>トウライ</t>
    </rPh>
    <rPh sb="164" eb="166">
      <t>キギョウ</t>
    </rPh>
    <rPh sb="166" eb="167">
      <t>サイ</t>
    </rPh>
    <rPh sb="167" eb="169">
      <t>ガンキン</t>
    </rPh>
    <rPh sb="261" eb="262">
      <t>サイ</t>
    </rPh>
    <rPh sb="262" eb="264">
      <t>ザンダカ</t>
    </rPh>
    <rPh sb="264" eb="265">
      <t>タイ</t>
    </rPh>
    <rPh sb="265" eb="267">
      <t>ジギョウ</t>
    </rPh>
    <rPh sb="267" eb="269">
      <t>キボ</t>
    </rPh>
    <rPh sb="269" eb="271">
      <t>ヒリツ</t>
    </rPh>
    <rPh sb="273" eb="277">
      <t>ケンセツカイリョウ</t>
    </rPh>
    <rPh sb="280" eb="283">
      <t>キギョウサイ</t>
    </rPh>
    <rPh sb="284" eb="286">
      <t>ショウカン</t>
    </rPh>
    <rPh sb="287" eb="289">
      <t>シンテン</t>
    </rPh>
    <rPh sb="298" eb="301">
      <t>ゼンネンド</t>
    </rPh>
    <rPh sb="301" eb="302">
      <t>ヒ</t>
    </rPh>
    <rPh sb="312" eb="314">
      <t>カイゼン</t>
    </rPh>
    <rPh sb="316" eb="318">
      <t>ルイジ</t>
    </rPh>
    <rPh sb="320" eb="322">
      <t>ケイヒ</t>
    </rPh>
    <rPh sb="322" eb="324">
      <t>カイシュウ</t>
    </rPh>
    <rPh sb="324" eb="325">
      <t>リツ</t>
    </rPh>
    <rPh sb="327" eb="329">
      <t>オスイショリ</t>
    </rPh>
    <rPh sb="331" eb="333">
      <t>シンテン</t>
    </rPh>
    <rPh sb="335" eb="337">
      <t>タンドク</t>
    </rPh>
    <rPh sb="345" eb="347">
      <t>シセツ</t>
    </rPh>
    <rPh sb="348" eb="350">
      <t>ホユウ</t>
    </rPh>
    <rPh sb="352" eb="357">
      <t>イジカンリヒ</t>
    </rPh>
    <rPh sb="358" eb="360">
      <t>フタン</t>
    </rPh>
    <rPh sb="361" eb="362">
      <t>オオ</t>
    </rPh>
    <rPh sb="366" eb="367">
      <t>カカ</t>
    </rPh>
    <rPh sb="371" eb="374">
      <t>シヨウリョウ</t>
    </rPh>
    <rPh sb="374" eb="376">
      <t>タンカ</t>
    </rPh>
    <rPh sb="377" eb="378">
      <t>ヒク</t>
    </rPh>
    <rPh sb="382" eb="384">
      <t>ケイヒ</t>
    </rPh>
    <rPh sb="384" eb="387">
      <t>カイシュウリツ</t>
    </rPh>
    <rPh sb="388" eb="392">
      <t>ルイジダンタイ</t>
    </rPh>
    <rPh sb="393" eb="395">
      <t>ケンナイ</t>
    </rPh>
    <rPh sb="395" eb="397">
      <t>タシ</t>
    </rPh>
    <rPh sb="398" eb="400">
      <t>ヘイキン</t>
    </rPh>
    <rPh sb="400" eb="401">
      <t>チ</t>
    </rPh>
    <rPh sb="403" eb="405">
      <t>オオハバ</t>
    </rPh>
    <rPh sb="406" eb="407">
      <t>ヒク</t>
    </rPh>
    <rPh sb="408" eb="409">
      <t>オモ</t>
    </rPh>
    <rPh sb="410" eb="412">
      <t>ヨウイン</t>
    </rPh>
    <rPh sb="416" eb="418">
      <t>コンゴ</t>
    </rPh>
    <rPh sb="419" eb="421">
      <t>イッソウ</t>
    </rPh>
    <rPh sb="422" eb="426">
      <t>ケイヒサクゲン</t>
    </rPh>
    <rPh sb="431" eb="434">
      <t>ゲスイドウ</t>
    </rPh>
    <rPh sb="434" eb="437">
      <t>シヨウリョウ</t>
    </rPh>
    <rPh sb="438" eb="441">
      <t>テキセイカ</t>
    </rPh>
    <rPh sb="442" eb="443">
      <t>ト</t>
    </rPh>
    <rPh sb="444" eb="445">
      <t>ク</t>
    </rPh>
    <rPh sb="449" eb="451">
      <t>カイゼン</t>
    </rPh>
    <rPh sb="452" eb="453">
      <t>ハカ</t>
    </rPh>
    <rPh sb="488" eb="490">
      <t>ホユウ</t>
    </rPh>
    <rPh sb="511" eb="517">
      <t>ゲスイドウフキュウリツ</t>
    </rPh>
    <rPh sb="518" eb="519">
      <t>ヒク</t>
    </rPh>
    <rPh sb="521" eb="525">
      <t>ユウシュウスイリョウ</t>
    </rPh>
    <rPh sb="526" eb="527">
      <t>スク</t>
    </rPh>
    <rPh sb="532" eb="536">
      <t>オスイショリ</t>
    </rPh>
    <rPh sb="536" eb="538">
      <t>ゲンカ</t>
    </rPh>
    <rPh sb="539" eb="540">
      <t>タカ</t>
    </rPh>
    <rPh sb="541" eb="542">
      <t>オモ</t>
    </rPh>
    <rPh sb="543" eb="545">
      <t>ヨウイン</t>
    </rPh>
    <rPh sb="550" eb="552">
      <t>コウジョ</t>
    </rPh>
    <rPh sb="559" eb="561">
      <t>サンテイ</t>
    </rPh>
    <rPh sb="562" eb="563">
      <t>モチ</t>
    </rPh>
    <rPh sb="569" eb="571">
      <t>レイワ</t>
    </rPh>
    <rPh sb="574" eb="576">
      <t>ネンド</t>
    </rPh>
    <rPh sb="583" eb="585">
      <t>セイテン</t>
    </rPh>
    <rPh sb="585" eb="586">
      <t>ジ</t>
    </rPh>
    <rPh sb="586" eb="588">
      <t>イチニチ</t>
    </rPh>
    <rPh sb="588" eb="590">
      <t>ヘイキン</t>
    </rPh>
    <rPh sb="590" eb="592">
      <t>ショリ</t>
    </rPh>
    <rPh sb="592" eb="593">
      <t>リョウ</t>
    </rPh>
    <rPh sb="596" eb="598">
      <t>リュウイキ</t>
    </rPh>
    <rPh sb="598" eb="600">
      <t>コウキョウ</t>
    </rPh>
    <rPh sb="600" eb="605">
      <t>ゲスイドウジギョウ</t>
    </rPh>
    <rPh sb="605" eb="606">
      <t>ブン</t>
    </rPh>
    <rPh sb="607" eb="608">
      <t>フク</t>
    </rPh>
    <rPh sb="619" eb="620">
      <t>コ</t>
    </rPh>
    <rPh sb="622" eb="624">
      <t>スウチ</t>
    </rPh>
    <rPh sb="629" eb="633">
      <t>スイセンカリツ</t>
    </rPh>
    <rPh sb="640" eb="642">
      <t>マイトシ</t>
    </rPh>
    <rPh sb="642" eb="643">
      <t>アラ</t>
    </rPh>
    <rPh sb="652" eb="654">
      <t>キョウヨウ</t>
    </rPh>
    <rPh sb="654" eb="656">
      <t>カイシ</t>
    </rPh>
    <rPh sb="656" eb="659">
      <t>クイキナイ</t>
    </rPh>
    <rPh sb="659" eb="661">
      <t>ジンコウ</t>
    </rPh>
    <rPh sb="662" eb="664">
      <t>ゾウカ</t>
    </rPh>
    <rPh sb="671" eb="675">
      <t>スイセンカリツ</t>
    </rPh>
    <rPh sb="676" eb="679">
      <t>アンテイテキ</t>
    </rPh>
    <rPh sb="680" eb="682">
      <t>ジョウショウ</t>
    </rPh>
    <rPh sb="683" eb="685">
      <t>ミコ</t>
    </rPh>
    <rPh sb="695" eb="696">
      <t>ミ</t>
    </rPh>
    <rPh sb="696" eb="699">
      <t>スイセンカ</t>
    </rPh>
    <rPh sb="699" eb="701">
      <t>セタイ</t>
    </rPh>
    <rPh sb="703" eb="705">
      <t>ケイハツ</t>
    </rPh>
    <rPh sb="705" eb="707">
      <t>カツドウ</t>
    </rPh>
    <rPh sb="707" eb="708">
      <t>トウ</t>
    </rPh>
    <rPh sb="711" eb="714">
      <t>スイセンカリツ</t>
    </rPh>
    <phoneticPr fontId="4"/>
  </si>
  <si>
    <t>①有形固定資産減価償却率
　本市は令和2年度からの公営企業会計移行に伴い、有形固定資産の減価償却を開始したことから、類似団体の平均値より低い数値となっている。
②管渠老朽化率
　令和5年度から法定耐用年数に達した管渠を計上している。
③管渠改善率
　初期に開発された住宅地の管渠の一部が法定耐用年数に達した状況であり、ＴＶカメラ調査により状態を監視し、維持管理修繕は行っているのものの、改築更新は着手できていない。
　今後、昭和50年代の住宅開発によって整備された管渠や山田川浄化センターの更新が必要となってくることから、ストックマネジメント計画に基づき、施設の長寿命化と施設更新費の削減を図る。</t>
    <rPh sb="1" eb="3">
      <t>ユウケイ</t>
    </rPh>
    <rPh sb="3" eb="7">
      <t>コテイシサン</t>
    </rPh>
    <rPh sb="7" eb="11">
      <t>ゲンカショウキャク</t>
    </rPh>
    <rPh sb="11" eb="12">
      <t>リツ</t>
    </rPh>
    <rPh sb="14" eb="16">
      <t>ホンシ</t>
    </rPh>
    <rPh sb="17" eb="19">
      <t>レイワ</t>
    </rPh>
    <rPh sb="20" eb="22">
      <t>ネンド</t>
    </rPh>
    <rPh sb="25" eb="29">
      <t>コウエイキギョウ</t>
    </rPh>
    <rPh sb="29" eb="31">
      <t>カイケイ</t>
    </rPh>
    <rPh sb="31" eb="33">
      <t>イコウ</t>
    </rPh>
    <rPh sb="34" eb="35">
      <t>トモナ</t>
    </rPh>
    <rPh sb="37" eb="39">
      <t>ユウケイ</t>
    </rPh>
    <rPh sb="39" eb="43">
      <t>コテイシサン</t>
    </rPh>
    <rPh sb="44" eb="48">
      <t>ゲンカショウキャク</t>
    </rPh>
    <rPh sb="49" eb="51">
      <t>カイシ</t>
    </rPh>
    <rPh sb="58" eb="62">
      <t>ルイジダンタイ</t>
    </rPh>
    <rPh sb="63" eb="66">
      <t>ヘイキンチ</t>
    </rPh>
    <rPh sb="68" eb="69">
      <t>ヒク</t>
    </rPh>
    <rPh sb="70" eb="72">
      <t>スウチ</t>
    </rPh>
    <rPh sb="82" eb="84">
      <t>カンキョ</t>
    </rPh>
    <rPh sb="84" eb="87">
      <t>ロウキュウカ</t>
    </rPh>
    <rPh sb="87" eb="88">
      <t>リツ</t>
    </rPh>
    <rPh sb="90" eb="92">
      <t>レイワ</t>
    </rPh>
    <rPh sb="93" eb="95">
      <t>ネンド</t>
    </rPh>
    <rPh sb="97" eb="99">
      <t>ホウテイ</t>
    </rPh>
    <rPh sb="99" eb="103">
      <t>タイヨウネンスウ</t>
    </rPh>
    <rPh sb="104" eb="105">
      <t>タッ</t>
    </rPh>
    <rPh sb="107" eb="109">
      <t>カンキョ</t>
    </rPh>
    <rPh sb="110" eb="112">
      <t>ケイジョウ</t>
    </rPh>
    <rPh sb="127" eb="129">
      <t>ショキ</t>
    </rPh>
    <rPh sb="130" eb="132">
      <t>カイハツ</t>
    </rPh>
    <rPh sb="135" eb="138">
      <t>ジュウタクチ</t>
    </rPh>
    <rPh sb="139" eb="141">
      <t>カンキョ</t>
    </rPh>
    <rPh sb="142" eb="144">
      <t>イチブ</t>
    </rPh>
    <rPh sb="145" eb="147">
      <t>ホウテイ</t>
    </rPh>
    <rPh sb="147" eb="151">
      <t>タイヨウネンスウ</t>
    </rPh>
    <rPh sb="152" eb="153">
      <t>タッ</t>
    </rPh>
    <rPh sb="155" eb="157">
      <t>ジョウキョウ</t>
    </rPh>
    <rPh sb="166" eb="168">
      <t>チョウサ</t>
    </rPh>
    <rPh sb="171" eb="173">
      <t>ジョウタイ</t>
    </rPh>
    <rPh sb="174" eb="176">
      <t>カンシ</t>
    </rPh>
    <rPh sb="178" eb="182">
      <t>イジカンリ</t>
    </rPh>
    <rPh sb="182" eb="184">
      <t>シュウゼン</t>
    </rPh>
    <rPh sb="185" eb="186">
      <t>オコナ</t>
    </rPh>
    <rPh sb="195" eb="197">
      <t>カイチク</t>
    </rPh>
    <rPh sb="197" eb="199">
      <t>コウシン</t>
    </rPh>
    <rPh sb="200" eb="202">
      <t>チャクシュ</t>
    </rPh>
    <rPh sb="212" eb="214">
      <t>コンゴ</t>
    </rPh>
    <rPh sb="215" eb="217">
      <t>ショウワ</t>
    </rPh>
    <rPh sb="219" eb="221">
      <t>ネンダイ</t>
    </rPh>
    <rPh sb="222" eb="224">
      <t>ジュウタク</t>
    </rPh>
    <rPh sb="224" eb="226">
      <t>カイハツ</t>
    </rPh>
    <rPh sb="230" eb="232">
      <t>セイビ</t>
    </rPh>
    <rPh sb="235" eb="237">
      <t>カンキョ</t>
    </rPh>
    <rPh sb="238" eb="240">
      <t>ヤマダ</t>
    </rPh>
    <rPh sb="240" eb="241">
      <t>カワ</t>
    </rPh>
    <rPh sb="241" eb="243">
      <t>ジョウカ</t>
    </rPh>
    <rPh sb="248" eb="250">
      <t>コウシン</t>
    </rPh>
    <rPh sb="251" eb="253">
      <t>ヒツヨウ</t>
    </rPh>
    <rPh sb="274" eb="276">
      <t>ケイカク</t>
    </rPh>
    <rPh sb="277" eb="278">
      <t>モト</t>
    </rPh>
    <rPh sb="281" eb="283">
      <t>シセツ</t>
    </rPh>
    <rPh sb="284" eb="288">
      <t>チョウジュミョウカ</t>
    </rPh>
    <rPh sb="289" eb="291">
      <t>シセツ</t>
    </rPh>
    <rPh sb="291" eb="294">
      <t>コウシンヒ</t>
    </rPh>
    <rPh sb="295" eb="297">
      <t>サクゲン</t>
    </rPh>
    <rPh sb="298" eb="299">
      <t>ハカ</t>
    </rPh>
    <phoneticPr fontId="4"/>
  </si>
  <si>
    <t xml:space="preserve">
　本市下水道事業の経費回収率は、類似団体や県内他市の平均値と比べて大幅に低く、一般会計からの繰出金に依存した経営状況が固定化されている。このような経営状況を抜本的に改善するためには、下水道使用料の適正化に取り組む必要があり、令和6年12月には生駒市下水道事業経営戦略を改定し、下水道使用料の適正化による経費回収率の向上に向けたロードマップを策定・公表するとともに、新たに生駒市下水道事業経営審議会を設置した。
　今後、下水道使用料の適正化を同審議会へ諮問し、市民への丁寧な説明に努めた上で、経営状況の早期改善を図っていきたい。</t>
    <rPh sb="2" eb="4">
      <t>ホンシ</t>
    </rPh>
    <rPh sb="4" eb="7">
      <t>ゲスイドウ</t>
    </rPh>
    <rPh sb="7" eb="9">
      <t>ジギョウ</t>
    </rPh>
    <rPh sb="10" eb="15">
      <t>ケイヒカイシュウリツ</t>
    </rPh>
    <rPh sb="17" eb="21">
      <t>ルイジダンタイ</t>
    </rPh>
    <rPh sb="22" eb="24">
      <t>ケンナイ</t>
    </rPh>
    <rPh sb="24" eb="26">
      <t>タシ</t>
    </rPh>
    <rPh sb="27" eb="30">
      <t>ヘイキンチ</t>
    </rPh>
    <rPh sb="31" eb="32">
      <t>クラ</t>
    </rPh>
    <rPh sb="34" eb="36">
      <t>オオハバ</t>
    </rPh>
    <rPh sb="37" eb="38">
      <t>ヒク</t>
    </rPh>
    <rPh sb="40" eb="44">
      <t>イッパンカイケイ</t>
    </rPh>
    <rPh sb="47" eb="49">
      <t>クリダ</t>
    </rPh>
    <rPh sb="49" eb="50">
      <t>キン</t>
    </rPh>
    <rPh sb="51" eb="53">
      <t>イゾン</t>
    </rPh>
    <rPh sb="55" eb="57">
      <t>ケイエイ</t>
    </rPh>
    <rPh sb="57" eb="59">
      <t>ジョウキョウ</t>
    </rPh>
    <rPh sb="60" eb="63">
      <t>コテイカ</t>
    </rPh>
    <rPh sb="74" eb="76">
      <t>ケイエイ</t>
    </rPh>
    <rPh sb="76" eb="78">
      <t>ジョウキョウ</t>
    </rPh>
    <rPh sb="79" eb="82">
      <t>バッポンテキ</t>
    </rPh>
    <rPh sb="83" eb="85">
      <t>カイゼン</t>
    </rPh>
    <rPh sb="92" eb="98">
      <t>ゲスイドウシヨウリョウ</t>
    </rPh>
    <rPh sb="99" eb="102">
      <t>テキセイカ</t>
    </rPh>
    <rPh sb="103" eb="104">
      <t>ト</t>
    </rPh>
    <rPh sb="105" eb="106">
      <t>ク</t>
    </rPh>
    <rPh sb="107" eb="109">
      <t>ヒツヨウ</t>
    </rPh>
    <rPh sb="113" eb="115">
      <t>レイワ</t>
    </rPh>
    <rPh sb="116" eb="117">
      <t>ネン</t>
    </rPh>
    <rPh sb="119" eb="120">
      <t>ガツ</t>
    </rPh>
    <rPh sb="122" eb="125">
      <t>イコマシ</t>
    </rPh>
    <rPh sb="125" eb="128">
      <t>ゲスイドウ</t>
    </rPh>
    <rPh sb="128" eb="130">
      <t>ジギョウ</t>
    </rPh>
    <rPh sb="130" eb="132">
      <t>ケイエイ</t>
    </rPh>
    <rPh sb="132" eb="134">
      <t>センリャク</t>
    </rPh>
    <rPh sb="135" eb="137">
      <t>カイテイ</t>
    </rPh>
    <rPh sb="139" eb="142">
      <t>ゲスイドウ</t>
    </rPh>
    <rPh sb="142" eb="145">
      <t>シヨウリョウ</t>
    </rPh>
    <rPh sb="146" eb="149">
      <t>テキセイカ</t>
    </rPh>
    <rPh sb="152" eb="157">
      <t>ケイヒカイシュウリツ</t>
    </rPh>
    <rPh sb="158" eb="160">
      <t>コウジョウ</t>
    </rPh>
    <rPh sb="161" eb="162">
      <t>ム</t>
    </rPh>
    <rPh sb="171" eb="173">
      <t>サクテイ</t>
    </rPh>
    <rPh sb="174" eb="176">
      <t>コウヒョウ</t>
    </rPh>
    <rPh sb="207" eb="209">
      <t>コンゴ</t>
    </rPh>
    <rPh sb="210" eb="213">
      <t>ゲスイドウ</t>
    </rPh>
    <rPh sb="213" eb="216">
      <t>シヨウリョウ</t>
    </rPh>
    <rPh sb="217" eb="220">
      <t>テキセイカ</t>
    </rPh>
    <rPh sb="221" eb="222">
      <t>ドウ</t>
    </rPh>
    <rPh sb="222" eb="225">
      <t>シンギカイ</t>
    </rPh>
    <rPh sb="226" eb="228">
      <t>シモン</t>
    </rPh>
    <rPh sb="230" eb="232">
      <t>シミン</t>
    </rPh>
    <rPh sb="234" eb="236">
      <t>テイネイ</t>
    </rPh>
    <rPh sb="237" eb="239">
      <t>セツメイ</t>
    </rPh>
    <rPh sb="240" eb="241">
      <t>ツト</t>
    </rPh>
    <rPh sb="243" eb="244">
      <t>ウエ</t>
    </rPh>
    <rPh sb="246" eb="250">
      <t>ケイエイジョウキョウ</t>
    </rPh>
    <rPh sb="251" eb="253">
      <t>ソウキ</t>
    </rPh>
    <rPh sb="253" eb="255">
      <t>カイゼン</t>
    </rPh>
    <rPh sb="256" eb="257">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</si>
</sst>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FD32-4F95-AB90-870E4CF7CF2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0.08</c:v>
                </c:pt>
                <c:pt idx="2">
                  <c:v>0.24</c:v>
                </c:pt>
                <c:pt idx="3">
                  <c:v>0.14000000000000001</c:v>
                </c:pt>
                <c:pt idx="4">
                  <c:v>0.06</c:v>
                </c:pt>
              </c:numCache>
            </c:numRef>
          </c:val>
          <c:smooth val="0"/>
          <c:extLst>
            <c:ext xmlns:c16="http://schemas.microsoft.com/office/drawing/2014/chart" uri="{C3380CC4-5D6E-409C-BE32-E72D297353CC}">
              <c16:uniqueId val="{00000001-FD32-4F95-AB90-870E4CF7CF2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116.33</c:v>
                </c:pt>
                <c:pt idx="2">
                  <c:v>120.78</c:v>
                </c:pt>
                <c:pt idx="3">
                  <c:v>121.4</c:v>
                </c:pt>
                <c:pt idx="4">
                  <c:v>120.69</c:v>
                </c:pt>
              </c:numCache>
            </c:numRef>
          </c:val>
          <c:extLst>
            <c:ext xmlns:c16="http://schemas.microsoft.com/office/drawing/2014/chart" uri="{C3380CC4-5D6E-409C-BE32-E72D297353CC}">
              <c16:uniqueId val="{00000000-FC54-42F9-B684-C85D6F85F22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106.67</c:v>
                </c:pt>
                <c:pt idx="2">
                  <c:v>106.9</c:v>
                </c:pt>
                <c:pt idx="3">
                  <c:v>106.74</c:v>
                </c:pt>
                <c:pt idx="4">
                  <c:v>106.65</c:v>
                </c:pt>
              </c:numCache>
            </c:numRef>
          </c:val>
          <c:smooth val="0"/>
          <c:extLst>
            <c:ext xmlns:c16="http://schemas.microsoft.com/office/drawing/2014/chart" uri="{C3380CC4-5D6E-409C-BE32-E72D297353CC}">
              <c16:uniqueId val="{00000001-FC54-42F9-B684-C85D6F85F22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3.7</c:v>
                </c:pt>
                <c:pt idx="2">
                  <c:v>7.63</c:v>
                </c:pt>
                <c:pt idx="3">
                  <c:v>10.82</c:v>
                </c:pt>
                <c:pt idx="4">
                  <c:v>14.21</c:v>
                </c:pt>
              </c:numCache>
            </c:numRef>
          </c:val>
          <c:extLst>
            <c:ext xmlns:c16="http://schemas.microsoft.com/office/drawing/2014/chart" uri="{C3380CC4-5D6E-409C-BE32-E72D297353CC}">
              <c16:uniqueId val="{00000000-843B-4839-9F41-55E1A3762D9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23.25</c:v>
                </c:pt>
                <c:pt idx="2">
                  <c:v>25.2</c:v>
                </c:pt>
                <c:pt idx="3">
                  <c:v>27.42</c:v>
                </c:pt>
                <c:pt idx="4">
                  <c:v>30.01</c:v>
                </c:pt>
              </c:numCache>
            </c:numRef>
          </c:val>
          <c:smooth val="0"/>
          <c:extLst>
            <c:ext xmlns:c16="http://schemas.microsoft.com/office/drawing/2014/chart" uri="{C3380CC4-5D6E-409C-BE32-E72D297353CC}">
              <c16:uniqueId val="{00000001-843B-4839-9F41-55E1A3762D9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formatCode="#,##0.00;&quot;△&quot;#,##0.00;&quot;-&quot;">
                  <c:v>2.54</c:v>
                </c:pt>
              </c:numCache>
            </c:numRef>
          </c:val>
          <c:extLst>
            <c:ext xmlns:c16="http://schemas.microsoft.com/office/drawing/2014/chart" uri="{C3380CC4-5D6E-409C-BE32-E72D297353CC}">
              <c16:uniqueId val="{00000000-6A0D-4DE5-8BBE-F1EC9E268AD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1.06</c:v>
                </c:pt>
                <c:pt idx="2">
                  <c:v>2.02</c:v>
                </c:pt>
                <c:pt idx="3">
                  <c:v>2.67</c:v>
                </c:pt>
                <c:pt idx="4">
                  <c:v>3.43</c:v>
                </c:pt>
              </c:numCache>
            </c:numRef>
          </c:val>
          <c:smooth val="0"/>
          <c:extLst>
            <c:ext xmlns:c16="http://schemas.microsoft.com/office/drawing/2014/chart" uri="{C3380CC4-5D6E-409C-BE32-E72D297353CC}">
              <c16:uniqueId val="{00000001-6A0D-4DE5-8BBE-F1EC9E268AD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798E-4D1E-A53C-ECA44CA3652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3.68</c:v>
                </c:pt>
                <c:pt idx="2">
                  <c:v>5.3</c:v>
                </c:pt>
                <c:pt idx="3">
                  <c:v>6.49</c:v>
                </c:pt>
                <c:pt idx="4">
                  <c:v>6.74</c:v>
                </c:pt>
              </c:numCache>
            </c:numRef>
          </c:val>
          <c:smooth val="0"/>
          <c:extLst>
            <c:ext xmlns:c16="http://schemas.microsoft.com/office/drawing/2014/chart" uri="{C3380CC4-5D6E-409C-BE32-E72D297353CC}">
              <c16:uniqueId val="{00000001-798E-4D1E-A53C-ECA44CA3652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28.99</c:v>
                </c:pt>
                <c:pt idx="2">
                  <c:v>26.02</c:v>
                </c:pt>
                <c:pt idx="3">
                  <c:v>26.12</c:v>
                </c:pt>
                <c:pt idx="4">
                  <c:v>33.340000000000003</c:v>
                </c:pt>
              </c:numCache>
            </c:numRef>
          </c:val>
          <c:extLst>
            <c:ext xmlns:c16="http://schemas.microsoft.com/office/drawing/2014/chart" uri="{C3380CC4-5D6E-409C-BE32-E72D297353CC}">
              <c16:uniqueId val="{00000000-EB65-4EB7-8595-7A91C365F39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67.86</c:v>
                </c:pt>
                <c:pt idx="2">
                  <c:v>72.92</c:v>
                </c:pt>
                <c:pt idx="3">
                  <c:v>81.19</c:v>
                </c:pt>
                <c:pt idx="4">
                  <c:v>85.86</c:v>
                </c:pt>
              </c:numCache>
            </c:numRef>
          </c:val>
          <c:smooth val="0"/>
          <c:extLst>
            <c:ext xmlns:c16="http://schemas.microsoft.com/office/drawing/2014/chart" uri="{C3380CC4-5D6E-409C-BE32-E72D297353CC}">
              <c16:uniqueId val="{00000001-EB65-4EB7-8595-7A91C365F39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772.62</c:v>
                </c:pt>
                <c:pt idx="2">
                  <c:v>690.58</c:v>
                </c:pt>
                <c:pt idx="3">
                  <c:v>613.01</c:v>
                </c:pt>
                <c:pt idx="4">
                  <c:v>601.1</c:v>
                </c:pt>
              </c:numCache>
            </c:numRef>
          </c:val>
          <c:extLst>
            <c:ext xmlns:c16="http://schemas.microsoft.com/office/drawing/2014/chart" uri="{C3380CC4-5D6E-409C-BE32-E72D297353CC}">
              <c16:uniqueId val="{00000000-3C55-404D-BE8F-379F4708AA7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709.4</c:v>
                </c:pt>
                <c:pt idx="2">
                  <c:v>734.47</c:v>
                </c:pt>
                <c:pt idx="3">
                  <c:v>720.89</c:v>
                </c:pt>
                <c:pt idx="4">
                  <c:v>676.93</c:v>
                </c:pt>
              </c:numCache>
            </c:numRef>
          </c:val>
          <c:smooth val="0"/>
          <c:extLst>
            <c:ext xmlns:c16="http://schemas.microsoft.com/office/drawing/2014/chart" uri="{C3380CC4-5D6E-409C-BE32-E72D297353CC}">
              <c16:uniqueId val="{00000001-3C55-404D-BE8F-379F4708AA7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72.599999999999994</c:v>
                </c:pt>
                <c:pt idx="2">
                  <c:v>72.760000000000005</c:v>
                </c:pt>
                <c:pt idx="3">
                  <c:v>72.989999999999995</c:v>
                </c:pt>
                <c:pt idx="4">
                  <c:v>73.349999999999994</c:v>
                </c:pt>
              </c:numCache>
            </c:numRef>
          </c:val>
          <c:extLst>
            <c:ext xmlns:c16="http://schemas.microsoft.com/office/drawing/2014/chart" uri="{C3380CC4-5D6E-409C-BE32-E72D297353CC}">
              <c16:uniqueId val="{00000000-177D-41A6-A7F7-8B5281149C1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91.14</c:v>
                </c:pt>
                <c:pt idx="2">
                  <c:v>90.69</c:v>
                </c:pt>
                <c:pt idx="3">
                  <c:v>90.5</c:v>
                </c:pt>
                <c:pt idx="4">
                  <c:v>92.66</c:v>
                </c:pt>
              </c:numCache>
            </c:numRef>
          </c:val>
          <c:smooth val="0"/>
          <c:extLst>
            <c:ext xmlns:c16="http://schemas.microsoft.com/office/drawing/2014/chart" uri="{C3380CC4-5D6E-409C-BE32-E72D297353CC}">
              <c16:uniqueId val="{00000001-177D-41A6-A7F7-8B5281149C1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150.47</c:v>
                </c:pt>
                <c:pt idx="2">
                  <c:v>150.29</c:v>
                </c:pt>
                <c:pt idx="3">
                  <c:v>151.43</c:v>
                </c:pt>
                <c:pt idx="4">
                  <c:v>149.82</c:v>
                </c:pt>
              </c:numCache>
            </c:numRef>
          </c:val>
          <c:extLst>
            <c:ext xmlns:c16="http://schemas.microsoft.com/office/drawing/2014/chart" uri="{C3380CC4-5D6E-409C-BE32-E72D297353CC}">
              <c16:uniqueId val="{00000000-53D3-4BAC-8486-D8B615A9388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136.86000000000001</c:v>
                </c:pt>
                <c:pt idx="2">
                  <c:v>138.52000000000001</c:v>
                </c:pt>
                <c:pt idx="3">
                  <c:v>138.66999999999999</c:v>
                </c:pt>
                <c:pt idx="4">
                  <c:v>139.12</c:v>
                </c:pt>
              </c:numCache>
            </c:numRef>
          </c:val>
          <c:smooth val="0"/>
          <c:extLst>
            <c:ext xmlns:c16="http://schemas.microsoft.com/office/drawing/2014/chart" uri="{C3380CC4-5D6E-409C-BE32-E72D297353CC}">
              <c16:uniqueId val="{00000001-53D3-4BAC-8486-D8B615A9388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143.75</c:v>
                </c:pt>
                <c:pt idx="2">
                  <c:v>141.38999999999999</c:v>
                </c:pt>
                <c:pt idx="3">
                  <c:v>138.27000000000001</c:v>
                </c:pt>
                <c:pt idx="4">
                  <c:v>39.11</c:v>
                </c:pt>
              </c:numCache>
            </c:numRef>
          </c:val>
          <c:extLst>
            <c:ext xmlns:c16="http://schemas.microsoft.com/office/drawing/2014/chart" uri="{C3380CC4-5D6E-409C-BE32-E72D297353CC}">
              <c16:uniqueId val="{00000000-10DE-4B13-A9FC-FEACEFDAE4B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60.78</c:v>
                </c:pt>
                <c:pt idx="2">
                  <c:v>59.96</c:v>
                </c:pt>
                <c:pt idx="3">
                  <c:v>59.9</c:v>
                </c:pt>
                <c:pt idx="4">
                  <c:v>60.13</c:v>
                </c:pt>
              </c:numCache>
            </c:numRef>
          </c:val>
          <c:smooth val="0"/>
          <c:extLst>
            <c:ext xmlns:c16="http://schemas.microsoft.com/office/drawing/2014/chart" uri="{C3380CC4-5D6E-409C-BE32-E72D297353CC}">
              <c16:uniqueId val="{00000001-10DE-4B13-A9FC-FEACEFDAE4B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90.67</c:v>
                </c:pt>
                <c:pt idx="2">
                  <c:v>90.85</c:v>
                </c:pt>
                <c:pt idx="3">
                  <c:v>90.89</c:v>
                </c:pt>
                <c:pt idx="4">
                  <c:v>90.85</c:v>
                </c:pt>
              </c:numCache>
            </c:numRef>
          </c:val>
          <c:extLst>
            <c:ext xmlns:c16="http://schemas.microsoft.com/office/drawing/2014/chart" uri="{C3380CC4-5D6E-409C-BE32-E72D297353CC}">
              <c16:uniqueId val="{00000000-B4F6-4662-8B06-3B0EE591021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94.17</c:v>
                </c:pt>
                <c:pt idx="2">
                  <c:v>94.27</c:v>
                </c:pt>
                <c:pt idx="3">
                  <c:v>94.46</c:v>
                </c:pt>
                <c:pt idx="4">
                  <c:v>94.37</c:v>
                </c:pt>
              </c:numCache>
            </c:numRef>
          </c:val>
          <c:smooth val="0"/>
          <c:extLst>
            <c:ext xmlns:c16="http://schemas.microsoft.com/office/drawing/2014/chart" uri="{C3380CC4-5D6E-409C-BE32-E72D297353CC}">
              <c16:uniqueId val="{00000001-B4F6-4662-8B06-3B0EE591021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55" zoomScaleNormal="55" workbookViewId="0">
      <selection activeCell="BK77" sqref="BK7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生駒市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Bc1</v>
      </c>
      <c r="X8" s="39"/>
      <c r="Y8" s="39"/>
      <c r="Z8" s="39"/>
      <c r="AA8" s="39"/>
      <c r="AB8" s="39"/>
      <c r="AC8" s="39"/>
      <c r="AD8" s="40" t="str">
        <f>データ!$M$6</f>
        <v>非設置</v>
      </c>
      <c r="AE8" s="40"/>
      <c r="AF8" s="40"/>
      <c r="AG8" s="40"/>
      <c r="AH8" s="40"/>
      <c r="AI8" s="40"/>
      <c r="AJ8" s="40"/>
      <c r="AK8" s="3"/>
      <c r="AL8" s="41">
        <f>データ!S6</f>
        <v>117332</v>
      </c>
      <c r="AM8" s="41"/>
      <c r="AN8" s="41"/>
      <c r="AO8" s="41"/>
      <c r="AP8" s="41"/>
      <c r="AQ8" s="41"/>
      <c r="AR8" s="41"/>
      <c r="AS8" s="41"/>
      <c r="AT8" s="34">
        <f>データ!T6</f>
        <v>53.15</v>
      </c>
      <c r="AU8" s="34"/>
      <c r="AV8" s="34"/>
      <c r="AW8" s="34"/>
      <c r="AX8" s="34"/>
      <c r="AY8" s="34"/>
      <c r="AZ8" s="34"/>
      <c r="BA8" s="34"/>
      <c r="BB8" s="34">
        <f>データ!U6</f>
        <v>2207.56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76.760000000000005</v>
      </c>
      <c r="J10" s="34"/>
      <c r="K10" s="34"/>
      <c r="L10" s="34"/>
      <c r="M10" s="34"/>
      <c r="N10" s="34"/>
      <c r="O10" s="34"/>
      <c r="P10" s="34">
        <f>データ!P6</f>
        <v>72.69</v>
      </c>
      <c r="Q10" s="34"/>
      <c r="R10" s="34"/>
      <c r="S10" s="34"/>
      <c r="T10" s="34"/>
      <c r="U10" s="34"/>
      <c r="V10" s="34"/>
      <c r="W10" s="34">
        <f>データ!Q6</f>
        <v>94.66</v>
      </c>
      <c r="X10" s="34"/>
      <c r="Y10" s="34"/>
      <c r="Z10" s="34"/>
      <c r="AA10" s="34"/>
      <c r="AB10" s="34"/>
      <c r="AC10" s="34"/>
      <c r="AD10" s="41">
        <f>データ!R6</f>
        <v>2332</v>
      </c>
      <c r="AE10" s="41"/>
      <c r="AF10" s="41"/>
      <c r="AG10" s="41"/>
      <c r="AH10" s="41"/>
      <c r="AI10" s="41"/>
      <c r="AJ10" s="41"/>
      <c r="AK10" s="2"/>
      <c r="AL10" s="41">
        <f>データ!V6</f>
        <v>84919</v>
      </c>
      <c r="AM10" s="41"/>
      <c r="AN10" s="41"/>
      <c r="AO10" s="41"/>
      <c r="AP10" s="41"/>
      <c r="AQ10" s="41"/>
      <c r="AR10" s="41"/>
      <c r="AS10" s="41"/>
      <c r="AT10" s="34">
        <f>データ!W6</f>
        <v>12.48</v>
      </c>
      <c r="AU10" s="34"/>
      <c r="AV10" s="34"/>
      <c r="AW10" s="34"/>
      <c r="AX10" s="34"/>
      <c r="AY10" s="34"/>
      <c r="AZ10" s="34"/>
      <c r="BA10" s="34"/>
      <c r="BB10" s="34">
        <f>データ!X6</f>
        <v>6804.41</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115</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YAKBtRnCF15z3mWkDEXZx3o1B4DnfjdlEv1Iow7hVCTet2u1UiPlTNnVZuNuWXjV7AHDJnjTgQYEcu8hKNLraA==" saltValue="yUISaBkqIQ3EYMR34opAO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292095</v>
      </c>
      <c r="D6" s="19">
        <f t="shared" si="3"/>
        <v>46</v>
      </c>
      <c r="E6" s="19">
        <f t="shared" si="3"/>
        <v>17</v>
      </c>
      <c r="F6" s="19">
        <f t="shared" si="3"/>
        <v>1</v>
      </c>
      <c r="G6" s="19">
        <f t="shared" si="3"/>
        <v>0</v>
      </c>
      <c r="H6" s="19" t="str">
        <f t="shared" si="3"/>
        <v>奈良県　生駒市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76.760000000000005</v>
      </c>
      <c r="P6" s="20">
        <f t="shared" si="3"/>
        <v>72.69</v>
      </c>
      <c r="Q6" s="20">
        <f t="shared" si="3"/>
        <v>94.66</v>
      </c>
      <c r="R6" s="20">
        <f t="shared" si="3"/>
        <v>2332</v>
      </c>
      <c r="S6" s="20">
        <f t="shared" si="3"/>
        <v>117332</v>
      </c>
      <c r="T6" s="20">
        <f t="shared" si="3"/>
        <v>53.15</v>
      </c>
      <c r="U6" s="20">
        <f t="shared" si="3"/>
        <v>2207.56</v>
      </c>
      <c r="V6" s="20">
        <f t="shared" si="3"/>
        <v>84919</v>
      </c>
      <c r="W6" s="20">
        <f t="shared" si="3"/>
        <v>12.48</v>
      </c>
      <c r="X6" s="20">
        <f t="shared" si="3"/>
        <v>6804.41</v>
      </c>
      <c r="Y6" s="21" t="str">
        <f>IF(Y7="",NA(),Y7)</f>
        <v>-</v>
      </c>
      <c r="Z6" s="21">
        <f t="shared" ref="Z6:AH6" si="4">IF(Z7="",NA(),Z7)</f>
        <v>116.33</v>
      </c>
      <c r="AA6" s="21">
        <f t="shared" si="4"/>
        <v>120.78</v>
      </c>
      <c r="AB6" s="21">
        <f t="shared" si="4"/>
        <v>121.4</v>
      </c>
      <c r="AC6" s="21">
        <f t="shared" si="4"/>
        <v>120.69</v>
      </c>
      <c r="AD6" s="21" t="str">
        <f t="shared" si="4"/>
        <v>-</v>
      </c>
      <c r="AE6" s="21">
        <f t="shared" si="4"/>
        <v>106.67</v>
      </c>
      <c r="AF6" s="21">
        <f t="shared" si="4"/>
        <v>106.9</v>
      </c>
      <c r="AG6" s="21">
        <f t="shared" si="4"/>
        <v>106.74</v>
      </c>
      <c r="AH6" s="21">
        <f t="shared" si="4"/>
        <v>106.65</v>
      </c>
      <c r="AI6" s="20" t="str">
        <f>IF(AI7="","",IF(AI7="-","【-】","【"&amp;SUBSTITUTE(TEXT(AI7,"#,##0.00"),"-","△")&amp;"】"))</f>
        <v>【105.91】</v>
      </c>
      <c r="AJ6" s="21" t="str">
        <f>IF(AJ7="",NA(),AJ7)</f>
        <v>-</v>
      </c>
      <c r="AK6" s="20">
        <f t="shared" ref="AK6:AS6" si="5">IF(AK7="",NA(),AK7)</f>
        <v>0</v>
      </c>
      <c r="AL6" s="20">
        <f t="shared" si="5"/>
        <v>0</v>
      </c>
      <c r="AM6" s="20">
        <f t="shared" si="5"/>
        <v>0</v>
      </c>
      <c r="AN6" s="20">
        <f t="shared" si="5"/>
        <v>0</v>
      </c>
      <c r="AO6" s="21" t="str">
        <f t="shared" si="5"/>
        <v>-</v>
      </c>
      <c r="AP6" s="21">
        <f t="shared" si="5"/>
        <v>3.68</v>
      </c>
      <c r="AQ6" s="21">
        <f t="shared" si="5"/>
        <v>5.3</v>
      </c>
      <c r="AR6" s="21">
        <f t="shared" si="5"/>
        <v>6.49</v>
      </c>
      <c r="AS6" s="21">
        <f t="shared" si="5"/>
        <v>6.74</v>
      </c>
      <c r="AT6" s="20" t="str">
        <f>IF(AT7="","",IF(AT7="-","【-】","【"&amp;SUBSTITUTE(TEXT(AT7,"#,##0.00"),"-","△")&amp;"】"))</f>
        <v>【3.03】</v>
      </c>
      <c r="AU6" s="21" t="str">
        <f>IF(AU7="",NA(),AU7)</f>
        <v>-</v>
      </c>
      <c r="AV6" s="21">
        <f t="shared" ref="AV6:BD6" si="6">IF(AV7="",NA(),AV7)</f>
        <v>28.99</v>
      </c>
      <c r="AW6" s="21">
        <f t="shared" si="6"/>
        <v>26.02</v>
      </c>
      <c r="AX6" s="21">
        <f t="shared" si="6"/>
        <v>26.12</v>
      </c>
      <c r="AY6" s="21">
        <f t="shared" si="6"/>
        <v>33.340000000000003</v>
      </c>
      <c r="AZ6" s="21" t="str">
        <f t="shared" si="6"/>
        <v>-</v>
      </c>
      <c r="BA6" s="21">
        <f t="shared" si="6"/>
        <v>67.86</v>
      </c>
      <c r="BB6" s="21">
        <f t="shared" si="6"/>
        <v>72.92</v>
      </c>
      <c r="BC6" s="21">
        <f t="shared" si="6"/>
        <v>81.19</v>
      </c>
      <c r="BD6" s="21">
        <f t="shared" si="6"/>
        <v>85.86</v>
      </c>
      <c r="BE6" s="20" t="str">
        <f>IF(BE7="","",IF(BE7="-","【-】","【"&amp;SUBSTITUTE(TEXT(BE7,"#,##0.00"),"-","△")&amp;"】"))</f>
        <v>【78.43】</v>
      </c>
      <c r="BF6" s="21" t="str">
        <f>IF(BF7="",NA(),BF7)</f>
        <v>-</v>
      </c>
      <c r="BG6" s="21">
        <f t="shared" ref="BG6:BO6" si="7">IF(BG7="",NA(),BG7)</f>
        <v>772.62</v>
      </c>
      <c r="BH6" s="21">
        <f t="shared" si="7"/>
        <v>690.58</v>
      </c>
      <c r="BI6" s="21">
        <f t="shared" si="7"/>
        <v>613.01</v>
      </c>
      <c r="BJ6" s="21">
        <f t="shared" si="7"/>
        <v>601.1</v>
      </c>
      <c r="BK6" s="21" t="str">
        <f t="shared" si="7"/>
        <v>-</v>
      </c>
      <c r="BL6" s="21">
        <f t="shared" si="7"/>
        <v>709.4</v>
      </c>
      <c r="BM6" s="21">
        <f t="shared" si="7"/>
        <v>734.47</v>
      </c>
      <c r="BN6" s="21">
        <f t="shared" si="7"/>
        <v>720.89</v>
      </c>
      <c r="BO6" s="21">
        <f t="shared" si="7"/>
        <v>676.93</v>
      </c>
      <c r="BP6" s="20" t="str">
        <f>IF(BP7="","",IF(BP7="-","【-】","【"&amp;SUBSTITUTE(TEXT(BP7,"#,##0.00"),"-","△")&amp;"】"))</f>
        <v>【630.82】</v>
      </c>
      <c r="BQ6" s="21" t="str">
        <f>IF(BQ7="",NA(),BQ7)</f>
        <v>-</v>
      </c>
      <c r="BR6" s="21">
        <f t="shared" ref="BR6:BZ6" si="8">IF(BR7="",NA(),BR7)</f>
        <v>72.599999999999994</v>
      </c>
      <c r="BS6" s="21">
        <f t="shared" si="8"/>
        <v>72.760000000000005</v>
      </c>
      <c r="BT6" s="21">
        <f t="shared" si="8"/>
        <v>72.989999999999995</v>
      </c>
      <c r="BU6" s="21">
        <f t="shared" si="8"/>
        <v>73.349999999999994</v>
      </c>
      <c r="BV6" s="21" t="str">
        <f t="shared" si="8"/>
        <v>-</v>
      </c>
      <c r="BW6" s="21">
        <f t="shared" si="8"/>
        <v>91.14</v>
      </c>
      <c r="BX6" s="21">
        <f t="shared" si="8"/>
        <v>90.69</v>
      </c>
      <c r="BY6" s="21">
        <f t="shared" si="8"/>
        <v>90.5</v>
      </c>
      <c r="BZ6" s="21">
        <f t="shared" si="8"/>
        <v>92.66</v>
      </c>
      <c r="CA6" s="20" t="str">
        <f>IF(CA7="","",IF(CA7="-","【-】","【"&amp;SUBSTITUTE(TEXT(CA7,"#,##0.00"),"-","△")&amp;"】"))</f>
        <v>【97.81】</v>
      </c>
      <c r="CB6" s="21" t="str">
        <f>IF(CB7="",NA(),CB7)</f>
        <v>-</v>
      </c>
      <c r="CC6" s="21">
        <f t="shared" ref="CC6:CK6" si="9">IF(CC7="",NA(),CC7)</f>
        <v>150.47</v>
      </c>
      <c r="CD6" s="21">
        <f t="shared" si="9"/>
        <v>150.29</v>
      </c>
      <c r="CE6" s="21">
        <f t="shared" si="9"/>
        <v>151.43</v>
      </c>
      <c r="CF6" s="21">
        <f t="shared" si="9"/>
        <v>149.82</v>
      </c>
      <c r="CG6" s="21" t="str">
        <f t="shared" si="9"/>
        <v>-</v>
      </c>
      <c r="CH6" s="21">
        <f t="shared" si="9"/>
        <v>136.86000000000001</v>
      </c>
      <c r="CI6" s="21">
        <f t="shared" si="9"/>
        <v>138.52000000000001</v>
      </c>
      <c r="CJ6" s="21">
        <f t="shared" si="9"/>
        <v>138.66999999999999</v>
      </c>
      <c r="CK6" s="21">
        <f t="shared" si="9"/>
        <v>139.12</v>
      </c>
      <c r="CL6" s="20" t="str">
        <f>IF(CL7="","",IF(CL7="-","【-】","【"&amp;SUBSTITUTE(TEXT(CL7,"#,##0.00"),"-","△")&amp;"】"))</f>
        <v>【138.75】</v>
      </c>
      <c r="CM6" s="21" t="str">
        <f>IF(CM7="",NA(),CM7)</f>
        <v>-</v>
      </c>
      <c r="CN6" s="21">
        <f t="shared" ref="CN6:CV6" si="10">IF(CN7="",NA(),CN7)</f>
        <v>143.75</v>
      </c>
      <c r="CO6" s="21">
        <f t="shared" si="10"/>
        <v>141.38999999999999</v>
      </c>
      <c r="CP6" s="21">
        <f t="shared" si="10"/>
        <v>138.27000000000001</v>
      </c>
      <c r="CQ6" s="21">
        <f t="shared" si="10"/>
        <v>39.11</v>
      </c>
      <c r="CR6" s="21" t="str">
        <f t="shared" si="10"/>
        <v>-</v>
      </c>
      <c r="CS6" s="21">
        <f t="shared" si="10"/>
        <v>60.78</v>
      </c>
      <c r="CT6" s="21">
        <f t="shared" si="10"/>
        <v>59.96</v>
      </c>
      <c r="CU6" s="21">
        <f t="shared" si="10"/>
        <v>59.9</v>
      </c>
      <c r="CV6" s="21">
        <f t="shared" si="10"/>
        <v>60.13</v>
      </c>
      <c r="CW6" s="20" t="str">
        <f>IF(CW7="","",IF(CW7="-","【-】","【"&amp;SUBSTITUTE(TEXT(CW7,"#,##0.00"),"-","△")&amp;"】"))</f>
        <v>【58.94】</v>
      </c>
      <c r="CX6" s="21" t="str">
        <f>IF(CX7="",NA(),CX7)</f>
        <v>-</v>
      </c>
      <c r="CY6" s="21">
        <f t="shared" ref="CY6:DG6" si="11">IF(CY7="",NA(),CY7)</f>
        <v>90.67</v>
      </c>
      <c r="CZ6" s="21">
        <f t="shared" si="11"/>
        <v>90.85</v>
      </c>
      <c r="DA6" s="21">
        <f t="shared" si="11"/>
        <v>90.89</v>
      </c>
      <c r="DB6" s="21">
        <f t="shared" si="11"/>
        <v>90.85</v>
      </c>
      <c r="DC6" s="21" t="str">
        <f t="shared" si="11"/>
        <v>-</v>
      </c>
      <c r="DD6" s="21">
        <f t="shared" si="11"/>
        <v>94.17</v>
      </c>
      <c r="DE6" s="21">
        <f t="shared" si="11"/>
        <v>94.27</v>
      </c>
      <c r="DF6" s="21">
        <f t="shared" si="11"/>
        <v>94.46</v>
      </c>
      <c r="DG6" s="21">
        <f t="shared" si="11"/>
        <v>94.37</v>
      </c>
      <c r="DH6" s="20" t="str">
        <f>IF(DH7="","",IF(DH7="-","【-】","【"&amp;SUBSTITUTE(TEXT(DH7,"#,##0.00"),"-","△")&amp;"】"))</f>
        <v>【95.91】</v>
      </c>
      <c r="DI6" s="21" t="str">
        <f>IF(DI7="",NA(),DI7)</f>
        <v>-</v>
      </c>
      <c r="DJ6" s="21">
        <f t="shared" ref="DJ6:DR6" si="12">IF(DJ7="",NA(),DJ7)</f>
        <v>3.7</v>
      </c>
      <c r="DK6" s="21">
        <f t="shared" si="12"/>
        <v>7.63</v>
      </c>
      <c r="DL6" s="21">
        <f t="shared" si="12"/>
        <v>10.82</v>
      </c>
      <c r="DM6" s="21">
        <f t="shared" si="12"/>
        <v>14.21</v>
      </c>
      <c r="DN6" s="21" t="str">
        <f t="shared" si="12"/>
        <v>-</v>
      </c>
      <c r="DO6" s="21">
        <f t="shared" si="12"/>
        <v>23.25</v>
      </c>
      <c r="DP6" s="21">
        <f t="shared" si="12"/>
        <v>25.2</v>
      </c>
      <c r="DQ6" s="21">
        <f t="shared" si="12"/>
        <v>27.42</v>
      </c>
      <c r="DR6" s="21">
        <f t="shared" si="12"/>
        <v>30.01</v>
      </c>
      <c r="DS6" s="20" t="str">
        <f>IF(DS7="","",IF(DS7="-","【-】","【"&amp;SUBSTITUTE(TEXT(DS7,"#,##0.00"),"-","△")&amp;"】"))</f>
        <v>【41.09】</v>
      </c>
      <c r="DT6" s="21" t="str">
        <f>IF(DT7="",NA(),DT7)</f>
        <v>-</v>
      </c>
      <c r="DU6" s="20">
        <f t="shared" ref="DU6:EC6" si="13">IF(DU7="",NA(),DU7)</f>
        <v>0</v>
      </c>
      <c r="DV6" s="20">
        <f t="shared" si="13"/>
        <v>0</v>
      </c>
      <c r="DW6" s="20">
        <f t="shared" si="13"/>
        <v>0</v>
      </c>
      <c r="DX6" s="21">
        <f t="shared" si="13"/>
        <v>2.54</v>
      </c>
      <c r="DY6" s="21" t="str">
        <f t="shared" si="13"/>
        <v>-</v>
      </c>
      <c r="DZ6" s="21">
        <f t="shared" si="13"/>
        <v>1.06</v>
      </c>
      <c r="EA6" s="21">
        <f t="shared" si="13"/>
        <v>2.02</v>
      </c>
      <c r="EB6" s="21">
        <f t="shared" si="13"/>
        <v>2.67</v>
      </c>
      <c r="EC6" s="21">
        <f t="shared" si="13"/>
        <v>3.43</v>
      </c>
      <c r="ED6" s="20" t="str">
        <f>IF(ED7="","",IF(ED7="-","【-】","【"&amp;SUBSTITUTE(TEXT(ED7,"#,##0.00"),"-","△")&amp;"】"))</f>
        <v>【8.68】</v>
      </c>
      <c r="EE6" s="21" t="str">
        <f>IF(EE7="",NA(),EE7)</f>
        <v>-</v>
      </c>
      <c r="EF6" s="20">
        <f t="shared" ref="EF6:EN6" si="14">IF(EF7="",NA(),EF7)</f>
        <v>0</v>
      </c>
      <c r="EG6" s="20">
        <f t="shared" si="14"/>
        <v>0</v>
      </c>
      <c r="EH6" s="20">
        <f t="shared" si="14"/>
        <v>0</v>
      </c>
      <c r="EI6" s="20">
        <f t="shared" si="14"/>
        <v>0</v>
      </c>
      <c r="EJ6" s="21" t="str">
        <f t="shared" si="14"/>
        <v>-</v>
      </c>
      <c r="EK6" s="21">
        <f t="shared" si="14"/>
        <v>0.08</v>
      </c>
      <c r="EL6" s="21">
        <f t="shared" si="14"/>
        <v>0.24</v>
      </c>
      <c r="EM6" s="21">
        <f t="shared" si="14"/>
        <v>0.14000000000000001</v>
      </c>
      <c r="EN6" s="21">
        <f t="shared" si="14"/>
        <v>0.06</v>
      </c>
      <c r="EO6" s="20" t="str">
        <f>IF(EO7="","",IF(EO7="-","【-】","【"&amp;SUBSTITUTE(TEXT(EO7,"#,##0.00"),"-","△")&amp;"】"))</f>
        <v>【0.22】</v>
      </c>
    </row>
    <row r="7" spans="1:148" s="22" customFormat="1" x14ac:dyDescent="0.15">
      <c r="A7" s="14"/>
      <c r="B7" s="23">
        <v>2023</v>
      </c>
      <c r="C7" s="23">
        <v>292095</v>
      </c>
      <c r="D7" s="23">
        <v>46</v>
      </c>
      <c r="E7" s="23">
        <v>17</v>
      </c>
      <c r="F7" s="23">
        <v>1</v>
      </c>
      <c r="G7" s="23">
        <v>0</v>
      </c>
      <c r="H7" s="23" t="s">
        <v>96</v>
      </c>
      <c r="I7" s="23" t="s">
        <v>97</v>
      </c>
      <c r="J7" s="23" t="s">
        <v>98</v>
      </c>
      <c r="K7" s="23" t="s">
        <v>99</v>
      </c>
      <c r="L7" s="23" t="s">
        <v>100</v>
      </c>
      <c r="M7" s="23" t="s">
        <v>101</v>
      </c>
      <c r="N7" s="24" t="s">
        <v>102</v>
      </c>
      <c r="O7" s="24">
        <v>76.760000000000005</v>
      </c>
      <c r="P7" s="24">
        <v>72.69</v>
      </c>
      <c r="Q7" s="24">
        <v>94.66</v>
      </c>
      <c r="R7" s="24">
        <v>2332</v>
      </c>
      <c r="S7" s="24">
        <v>117332</v>
      </c>
      <c r="T7" s="24">
        <v>53.15</v>
      </c>
      <c r="U7" s="24">
        <v>2207.56</v>
      </c>
      <c r="V7" s="24">
        <v>84919</v>
      </c>
      <c r="W7" s="24">
        <v>12.48</v>
      </c>
      <c r="X7" s="24">
        <v>6804.41</v>
      </c>
      <c r="Y7" s="24" t="s">
        <v>102</v>
      </c>
      <c r="Z7" s="24">
        <v>116.33</v>
      </c>
      <c r="AA7" s="24">
        <v>120.78</v>
      </c>
      <c r="AB7" s="24">
        <v>121.4</v>
      </c>
      <c r="AC7" s="24">
        <v>120.69</v>
      </c>
      <c r="AD7" s="24" t="s">
        <v>102</v>
      </c>
      <c r="AE7" s="24">
        <v>106.67</v>
      </c>
      <c r="AF7" s="24">
        <v>106.9</v>
      </c>
      <c r="AG7" s="24">
        <v>106.74</v>
      </c>
      <c r="AH7" s="24">
        <v>106.65</v>
      </c>
      <c r="AI7" s="24">
        <v>105.91</v>
      </c>
      <c r="AJ7" s="24" t="s">
        <v>102</v>
      </c>
      <c r="AK7" s="24">
        <v>0</v>
      </c>
      <c r="AL7" s="24">
        <v>0</v>
      </c>
      <c r="AM7" s="24">
        <v>0</v>
      </c>
      <c r="AN7" s="24">
        <v>0</v>
      </c>
      <c r="AO7" s="24" t="s">
        <v>102</v>
      </c>
      <c r="AP7" s="24">
        <v>3.68</v>
      </c>
      <c r="AQ7" s="24">
        <v>5.3</v>
      </c>
      <c r="AR7" s="24">
        <v>6.49</v>
      </c>
      <c r="AS7" s="24">
        <v>6.74</v>
      </c>
      <c r="AT7" s="24">
        <v>3.03</v>
      </c>
      <c r="AU7" s="24" t="s">
        <v>102</v>
      </c>
      <c r="AV7" s="24">
        <v>28.99</v>
      </c>
      <c r="AW7" s="24">
        <v>26.02</v>
      </c>
      <c r="AX7" s="24">
        <v>26.12</v>
      </c>
      <c r="AY7" s="24">
        <v>33.340000000000003</v>
      </c>
      <c r="AZ7" s="24" t="s">
        <v>102</v>
      </c>
      <c r="BA7" s="24">
        <v>67.86</v>
      </c>
      <c r="BB7" s="24">
        <v>72.92</v>
      </c>
      <c r="BC7" s="24">
        <v>81.19</v>
      </c>
      <c r="BD7" s="24">
        <v>85.86</v>
      </c>
      <c r="BE7" s="24">
        <v>78.430000000000007</v>
      </c>
      <c r="BF7" s="24" t="s">
        <v>102</v>
      </c>
      <c r="BG7" s="24">
        <v>772.62</v>
      </c>
      <c r="BH7" s="24">
        <v>690.58</v>
      </c>
      <c r="BI7" s="24">
        <v>613.01</v>
      </c>
      <c r="BJ7" s="24">
        <v>601.1</v>
      </c>
      <c r="BK7" s="24" t="s">
        <v>102</v>
      </c>
      <c r="BL7" s="24">
        <v>709.4</v>
      </c>
      <c r="BM7" s="24">
        <v>734.47</v>
      </c>
      <c r="BN7" s="24">
        <v>720.89</v>
      </c>
      <c r="BO7" s="24">
        <v>676.93</v>
      </c>
      <c r="BP7" s="24">
        <v>630.82000000000005</v>
      </c>
      <c r="BQ7" s="24" t="s">
        <v>102</v>
      </c>
      <c r="BR7" s="24">
        <v>72.599999999999994</v>
      </c>
      <c r="BS7" s="24">
        <v>72.760000000000005</v>
      </c>
      <c r="BT7" s="24">
        <v>72.989999999999995</v>
      </c>
      <c r="BU7" s="24">
        <v>73.349999999999994</v>
      </c>
      <c r="BV7" s="24" t="s">
        <v>102</v>
      </c>
      <c r="BW7" s="24">
        <v>91.14</v>
      </c>
      <c r="BX7" s="24">
        <v>90.69</v>
      </c>
      <c r="BY7" s="24">
        <v>90.5</v>
      </c>
      <c r="BZ7" s="24">
        <v>92.66</v>
      </c>
      <c r="CA7" s="24">
        <v>97.81</v>
      </c>
      <c r="CB7" s="24" t="s">
        <v>102</v>
      </c>
      <c r="CC7" s="24">
        <v>150.47</v>
      </c>
      <c r="CD7" s="24">
        <v>150.29</v>
      </c>
      <c r="CE7" s="24">
        <v>151.43</v>
      </c>
      <c r="CF7" s="24">
        <v>149.82</v>
      </c>
      <c r="CG7" s="24" t="s">
        <v>102</v>
      </c>
      <c r="CH7" s="24">
        <v>136.86000000000001</v>
      </c>
      <c r="CI7" s="24">
        <v>138.52000000000001</v>
      </c>
      <c r="CJ7" s="24">
        <v>138.66999999999999</v>
      </c>
      <c r="CK7" s="24">
        <v>139.12</v>
      </c>
      <c r="CL7" s="24">
        <v>138.75</v>
      </c>
      <c r="CM7" s="24" t="s">
        <v>102</v>
      </c>
      <c r="CN7" s="24">
        <v>143.75</v>
      </c>
      <c r="CO7" s="24">
        <v>141.38999999999999</v>
      </c>
      <c r="CP7" s="24">
        <v>138.27000000000001</v>
      </c>
      <c r="CQ7" s="24">
        <v>39.11</v>
      </c>
      <c r="CR7" s="24" t="s">
        <v>102</v>
      </c>
      <c r="CS7" s="24">
        <v>60.78</v>
      </c>
      <c r="CT7" s="24">
        <v>59.96</v>
      </c>
      <c r="CU7" s="24">
        <v>59.9</v>
      </c>
      <c r="CV7" s="24">
        <v>60.13</v>
      </c>
      <c r="CW7" s="24">
        <v>58.94</v>
      </c>
      <c r="CX7" s="24" t="s">
        <v>102</v>
      </c>
      <c r="CY7" s="24">
        <v>90.67</v>
      </c>
      <c r="CZ7" s="24">
        <v>90.85</v>
      </c>
      <c r="DA7" s="24">
        <v>90.89</v>
      </c>
      <c r="DB7" s="24">
        <v>90.85</v>
      </c>
      <c r="DC7" s="24" t="s">
        <v>102</v>
      </c>
      <c r="DD7" s="24">
        <v>94.17</v>
      </c>
      <c r="DE7" s="24">
        <v>94.27</v>
      </c>
      <c r="DF7" s="24">
        <v>94.46</v>
      </c>
      <c r="DG7" s="24">
        <v>94.37</v>
      </c>
      <c r="DH7" s="24">
        <v>95.91</v>
      </c>
      <c r="DI7" s="24" t="s">
        <v>102</v>
      </c>
      <c r="DJ7" s="24">
        <v>3.7</v>
      </c>
      <c r="DK7" s="24">
        <v>7.63</v>
      </c>
      <c r="DL7" s="24">
        <v>10.82</v>
      </c>
      <c r="DM7" s="24">
        <v>14.21</v>
      </c>
      <c r="DN7" s="24" t="s">
        <v>102</v>
      </c>
      <c r="DO7" s="24">
        <v>23.25</v>
      </c>
      <c r="DP7" s="24">
        <v>25.2</v>
      </c>
      <c r="DQ7" s="24">
        <v>27.42</v>
      </c>
      <c r="DR7" s="24">
        <v>30.01</v>
      </c>
      <c r="DS7" s="24">
        <v>41.09</v>
      </c>
      <c r="DT7" s="24" t="s">
        <v>102</v>
      </c>
      <c r="DU7" s="24">
        <v>0</v>
      </c>
      <c r="DV7" s="24">
        <v>0</v>
      </c>
      <c r="DW7" s="24">
        <v>0</v>
      </c>
      <c r="DX7" s="24">
        <v>2.54</v>
      </c>
      <c r="DY7" s="24" t="s">
        <v>102</v>
      </c>
      <c r="DZ7" s="24">
        <v>1.06</v>
      </c>
      <c r="EA7" s="24">
        <v>2.02</v>
      </c>
      <c r="EB7" s="24">
        <v>2.67</v>
      </c>
      <c r="EC7" s="24">
        <v>3.43</v>
      </c>
      <c r="ED7" s="24">
        <v>8.68</v>
      </c>
      <c r="EE7" s="24" t="s">
        <v>102</v>
      </c>
      <c r="EF7" s="24">
        <v>0</v>
      </c>
      <c r="EG7" s="24">
        <v>0</v>
      </c>
      <c r="EH7" s="24">
        <v>0</v>
      </c>
      <c r="EI7" s="24">
        <v>0</v>
      </c>
      <c r="EJ7" s="24" t="s">
        <v>102</v>
      </c>
      <c r="EK7" s="24">
        <v>0.08</v>
      </c>
      <c r="EL7" s="24">
        <v>0.24</v>
      </c>
      <c r="EM7" s="24">
        <v>0.14000000000000001</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2025-01-30T02:13:11Z</cp:lastPrinted>
  <dcterms:created xsi:type="dcterms:W3CDTF">2025-01-24T07:04:55Z</dcterms:created>
  <dcterms:modified xsi:type="dcterms:W3CDTF">2025-01-31T00:55:20Z</dcterms:modified>
  <cp:category/>
</cp:coreProperties>
</file>