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Nns005\財政課\共通\庶務\各種調査関連\公営企業に係る「経営比較分析表」の分析等について\R5\"/>
    </mc:Choice>
  </mc:AlternateContent>
  <xr:revisionPtr revIDLastSave="0" documentId="8_{8C340A8F-15BD-47A3-97CD-1598FC3160A2}" xr6:coauthVersionLast="47" xr6:coauthVersionMax="47" xr10:uidLastSave="{00000000-0000-0000-0000-000000000000}"/>
  <workbookProtection workbookAlgorithmName="SHA-512" workbookHashValue="mbqRJn/Z2sKgX7qXTfTC1hhEMweVu4BAQB8iTSb5Md7Wl2yUE4zcPHX2Rtl5nMPro/KMxNDoR1UqPIYcdkKjOQ==" workbookSaltValue="pvai+McM7y8z8A4BcgNdFQ==" workbookSpinCount="100000" lockStructure="1"/>
  <bookViews>
    <workbookView xWindow="20370" yWindow="-120" windowWidth="29040" windowHeight="1584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AL10" i="4" s="1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I10" i="4" s="1"/>
  <c r="N6" i="5"/>
  <c r="B10" i="4" s="1"/>
  <c r="M6" i="5"/>
  <c r="AD8" i="4" s="1"/>
  <c r="L6" i="5"/>
  <c r="W8" i="4" s="1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K85" i="4"/>
  <c r="E85" i="4"/>
  <c r="AL8" i="4"/>
</calcChain>
</file>

<file path=xl/sharedStrings.xml><?xml version="1.0" encoding="utf-8"?>
<sst xmlns="http://schemas.openxmlformats.org/spreadsheetml/2006/main" count="257" uniqueCount="117">
  <si>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</si>
  <si>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</si>
  <si>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</si>
  <si>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</si>
  <si>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</si>
  <si>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</si>
  <si>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</si>
  <si>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</si>
  <si>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</si>
  <si>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</si>
  <si>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</si>
  <si>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</si>
  <si>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</si>
  <si>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</si>
  <si>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</si>
  <si>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</si>
  <si>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</si>
  <si>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</si>
  <si>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</si>
  <si>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</si>
  <si>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</si>
  <si>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</si>
  <si>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</si>
  <si>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</si>
  <si>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</si>
  <si>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</si>
  <si>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</si>
  <si>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</si>
  <si>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</si>
  <si>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</si>
  <si>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</si>
  <si>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</si>
  <si>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</si>
  <si>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</si>
  <si>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</si>
  <si>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</si>
  <si>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</si>
  <si>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</si>
  <si>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</si>
  <si>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</si>
  <si>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</si>
  <si>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</si>
  <si>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</si>
  <si>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</si>
  <si>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</si>
  <si>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</si>
  <si>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</si>
  <si>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</si>
  <si>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</si>
  <si>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</si>
  <si>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</si>
  <si>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</si>
  <si>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</si>
  <si>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</si>
  <si>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</si>
  <si>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</si>
  <si>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</si>
  <si>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</si>
  <si>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</si>
  <si>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</si>
  <si>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</si>
  <si>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</si>
  <si>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</si>
  <si>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</si>
  <si>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</si>
  <si>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</si>
  <si>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</si>
  <si>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</si>
  <si>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</si>
  <si>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</si>
  <si>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</si>
  <si>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</si>
  <si>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</si>
  <si>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</si>
  <si>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</si>
  <si>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</si>
  <si>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</si>
  <si>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</si>
  <si>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</si>
  <si>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</si>
  <si>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</si>
  <si>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</si>
  <si>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</si>
  <si>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</si>
  <si>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</si>
  <si>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</si>
  <si>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</si>
  <si>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</si>
  <si>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</si>
  <si>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</si>
  <si>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</si>
  <si>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</si>
  <si>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</si>
  <si>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</si>
  <si>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</si>
  <si>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</si>
  <si>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生駒市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</si>
  <si>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</si>
  <si>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</si>
  <si>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</si>
  <si>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</si>
  <si>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</si>
  <si>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</si>
  <si>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</si>
  <si>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</si>
  <si>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</si>
  <si>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</si>
  <si>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</si>
  <si>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</si>
  <si>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</si>
  <si>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</si>
  <si>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</si>
  <si>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</si>
  <si>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</si>
  <si>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 xml:space="preserve">
　昭和60年に供用開始した特定環境保全公共下水道事業では、法定耐用年数を迎えた老朽管渠は存在しない。</t>
    <rPh sb="2" eb="4">
      <t>ショウワ</t>
    </rPh>
    <rPh sb="6" eb="7">
      <t>ネン</t>
    </rPh>
    <rPh sb="8" eb="10">
      <t>キョウヨウ</t>
    </rPh>
    <rPh sb="10" eb="12">
      <t>カイシ</t>
    </rPh>
    <rPh sb="14" eb="16">
      <t>トクテイ</t>
    </rPh>
    <rPh sb="16" eb="18">
      <t>カンキョウ</t>
    </rPh>
    <rPh sb="18" eb="20">
      <t>ホゼン</t>
    </rPh>
    <rPh sb="20" eb="22">
      <t>コウキョウ</t>
    </rPh>
    <rPh sb="22" eb="25">
      <t>ゲスイドウ</t>
    </rPh>
    <rPh sb="25" eb="27">
      <t>ジギョウ</t>
    </rPh>
    <rPh sb="30" eb="32">
      <t>ホウテイ</t>
    </rPh>
    <rPh sb="32" eb="34">
      <t>タイヨウ</t>
    </rPh>
    <rPh sb="34" eb="36">
      <t>ネンスウ</t>
    </rPh>
    <rPh sb="37" eb="38">
      <t>ムカ</t>
    </rPh>
    <rPh sb="40" eb="42">
      <t>ロウキュウ</t>
    </rPh>
    <rPh sb="42" eb="44">
      <t>カンキョ</t>
    </rPh>
    <rPh sb="45" eb="47">
      <t>ソンザイ</t>
    </rPh>
    <phoneticPr fontId="4"/>
  </si>
  <si>
    <t xml:space="preserve">
　将来にわたって安定した経営を持続するため、公共下水道事業と併せて、経営戦略に基づく経営健全化の取り組みを行うことで、財政マネジメントの向上を図っていく。</t>
    <rPh sb="2" eb="4">
      <t>ショウライ</t>
    </rPh>
    <rPh sb="9" eb="11">
      <t>アンテイ</t>
    </rPh>
    <rPh sb="13" eb="15">
      <t>ケイエイ</t>
    </rPh>
    <rPh sb="16" eb="18">
      <t>ジゾク</t>
    </rPh>
    <rPh sb="23" eb="25">
      <t>コウキョウ</t>
    </rPh>
    <rPh sb="25" eb="28">
      <t>ゲスイドウ</t>
    </rPh>
    <rPh sb="28" eb="30">
      <t>ジギョウ</t>
    </rPh>
    <rPh sb="31" eb="32">
      <t>アワ</t>
    </rPh>
    <rPh sb="35" eb="37">
      <t>ケイエイ</t>
    </rPh>
    <rPh sb="37" eb="39">
      <t>センリャク</t>
    </rPh>
    <rPh sb="40" eb="41">
      <t>モト</t>
    </rPh>
    <rPh sb="43" eb="45">
      <t>ケイエイ</t>
    </rPh>
    <rPh sb="45" eb="48">
      <t>ケンゼンカ</t>
    </rPh>
    <rPh sb="49" eb="50">
      <t>ト</t>
    </rPh>
    <rPh sb="51" eb="52">
      <t>ク</t>
    </rPh>
    <rPh sb="54" eb="55">
      <t>オコナ</t>
    </rPh>
    <rPh sb="60" eb="62">
      <t>ザイセイ</t>
    </rPh>
    <rPh sb="69" eb="71">
      <t>コウジョウ</t>
    </rPh>
    <rPh sb="72" eb="73">
      <t>ハカ</t>
    </rPh>
    <phoneticPr fontId="4"/>
  </si>
  <si>
    <t xml:space="preserve">※本市特定環境保全公共下水道事業は、公共下水道事業と同一の単独処理場で汚水処理を行っており、一体的に運営を行っている。
①経常収支比率　②累積欠損金比率
　経常収支において、減価償却費を下水道使用料で賄えてないことから、欠損金が発生しているものの、下水道事業会計全体としての経常収支比率は100％を超えており、当年度純利益を計上している。
⑤経費回収率　⑥汚水処理原価
　上記と同様、下水道使用料に対して減価償却費が多額であるため、経費回収率が低く、汚水処理原価が高くなっている。
　公共下水道事業と併せて、下水道使用料の適正化に取り組むことで改善を図っていく。
</t>
    <rPh sb="1" eb="3">
      <t>ホンシ</t>
    </rPh>
    <rPh sb="23" eb="25">
      <t>ジギョウ</t>
    </rPh>
    <rPh sb="29" eb="31">
      <t>タンドク</t>
    </rPh>
    <rPh sb="31" eb="34">
      <t>ショリジョウ</t>
    </rPh>
    <rPh sb="35" eb="37">
      <t>オスイ</t>
    </rPh>
    <rPh sb="62" eb="64">
      <t>ケイジョウ</t>
    </rPh>
    <rPh sb="64" eb="66">
      <t>シュウシ</t>
    </rPh>
    <rPh sb="66" eb="68">
      <t>ヒリツ</t>
    </rPh>
    <rPh sb="70" eb="72">
      <t>ルイセキ</t>
    </rPh>
    <rPh sb="72" eb="74">
      <t>ケッソン</t>
    </rPh>
    <rPh sb="74" eb="75">
      <t>キン</t>
    </rPh>
    <rPh sb="75" eb="77">
      <t>ヒリツ</t>
    </rPh>
    <rPh sb="79" eb="81">
      <t>ケイジョウ</t>
    </rPh>
    <rPh sb="81" eb="83">
      <t>シュウシ</t>
    </rPh>
    <rPh sb="88" eb="90">
      <t>ゲンカ</t>
    </rPh>
    <rPh sb="90" eb="92">
      <t>ショウキャク</t>
    </rPh>
    <rPh sb="92" eb="93">
      <t>ヒ</t>
    </rPh>
    <rPh sb="94" eb="97">
      <t>ゲスイドウ</t>
    </rPh>
    <rPh sb="97" eb="100">
      <t>シヨウリョウ</t>
    </rPh>
    <rPh sb="101" eb="102">
      <t>マカナ</t>
    </rPh>
    <rPh sb="111" eb="114">
      <t>ケッソンキン</t>
    </rPh>
    <rPh sb="115" eb="117">
      <t>ハッセイ</t>
    </rPh>
    <rPh sb="125" eb="128">
      <t>ゲスイドウ</t>
    </rPh>
    <rPh sb="128" eb="130">
      <t>ジギョウ</t>
    </rPh>
    <rPh sb="130" eb="132">
      <t>カイケイ</t>
    </rPh>
    <rPh sb="132" eb="134">
      <t>ゼンタイ</t>
    </rPh>
    <rPh sb="156" eb="159">
      <t>トウネンド</t>
    </rPh>
    <rPh sb="159" eb="162">
      <t>ジュンリエキ</t>
    </rPh>
    <rPh sb="256" eb="262">
      <t>ゲスイドウシヨウリョウ</t>
    </rPh>
    <rPh sb="263" eb="266">
      <t>テキセイカ</t>
    </rPh>
    <rPh sb="267" eb="268">
      <t>ト</t>
    </rPh>
    <rPh sb="269" eb="270">
      <t>ク</t>
    </rPh>
    <rPh sb="274" eb="276">
      <t>カイゼン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</si>
</sst>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B-4A76-B86C-94C6ED542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0.06</c:v>
                </c:pt>
                <c:pt idx="2">
                  <c:v>0.27</c:v>
                </c:pt>
                <c:pt idx="3">
                  <c:v>0.22</c:v>
                </c:pt>
                <c:pt idx="4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6B-4A76-B86C-94C6ED542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64.180000000000007</c:v>
                </c:pt>
                <c:pt idx="2">
                  <c:v>63.09</c:v>
                </c:pt>
                <c:pt idx="3">
                  <c:v>62.64</c:v>
                </c:pt>
                <c:pt idx="4">
                  <c:v>62.46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1C-4D7D-AABD-5A14532F1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102.7</c:v>
                </c:pt>
                <c:pt idx="2">
                  <c:v>104.11</c:v>
                </c:pt>
                <c:pt idx="3">
                  <c:v>101.98</c:v>
                </c:pt>
                <c:pt idx="4">
                  <c:v>102.68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1C-4D7D-AABD-5A14532F1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6.47</c:v>
                </c:pt>
                <c:pt idx="2">
                  <c:v>12.93</c:v>
                </c:pt>
                <c:pt idx="3">
                  <c:v>19.399999999999999</c:v>
                </c:pt>
                <c:pt idx="4">
                  <c:v>25.86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D-4A37-B4DC-AD4009AD6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29.24</c:v>
                </c:pt>
                <c:pt idx="2">
                  <c:v>31.73</c:v>
                </c:pt>
                <c:pt idx="3">
                  <c:v>32.57</c:v>
                </c:pt>
                <c:pt idx="4">
                  <c:v>33.159999999999997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CD-4A37-B4DC-AD4009AD6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6C-4C99-931D-DE1913AAE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0.04</c:v>
                </c:pt>
                <c:pt idx="4" formatCode="#,##0.00;&quot;△&quot;#,##0.00;&quot;-&quot;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6C-4C99-931D-DE1913AAE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245.09</c:v>
                </c:pt>
                <c:pt idx="2">
                  <c:v>506.39</c:v>
                </c:pt>
                <c:pt idx="3">
                  <c:v>835.89</c:v>
                </c:pt>
                <c:pt idx="4">
                  <c:v>1161.78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51-47EB-BF1C-0B9E7618F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48.2</c:v>
                </c:pt>
                <c:pt idx="2">
                  <c:v>46.91</c:v>
                </c:pt>
                <c:pt idx="3">
                  <c:v>52.27</c:v>
                </c:pt>
                <c:pt idx="4">
                  <c:v>58.68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51-47EB-BF1C-0B9E7618F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F-4360-AACD-FB6846E78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46.85</c:v>
                </c:pt>
                <c:pt idx="2">
                  <c:v>44.35</c:v>
                </c:pt>
                <c:pt idx="3">
                  <c:v>41.51</c:v>
                </c:pt>
                <c:pt idx="4">
                  <c:v>45.01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0F-4360-AACD-FB6846E78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D-48A4-AAEE-2A5665CBC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1268.6300000000001</c:v>
                </c:pt>
                <c:pt idx="2">
                  <c:v>1283.69</c:v>
                </c:pt>
                <c:pt idx="3">
                  <c:v>1160.22</c:v>
                </c:pt>
                <c:pt idx="4">
                  <c:v>1141.98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AD-48A4-AAEE-2A5665CBC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28.98</c:v>
                </c:pt>
                <c:pt idx="2">
                  <c:v>27.87</c:v>
                </c:pt>
                <c:pt idx="3">
                  <c:v>26.13</c:v>
                </c:pt>
                <c:pt idx="4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5E-420C-B60B-9D2FF00FB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82.88</c:v>
                </c:pt>
                <c:pt idx="2">
                  <c:v>82.53</c:v>
                </c:pt>
                <c:pt idx="3">
                  <c:v>81.81</c:v>
                </c:pt>
                <c:pt idx="4">
                  <c:v>82.27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5E-420C-B60B-9D2FF00FB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365.75</c:v>
                </c:pt>
                <c:pt idx="2">
                  <c:v>380.34</c:v>
                </c:pt>
                <c:pt idx="3">
                  <c:v>405.66</c:v>
                </c:pt>
                <c:pt idx="4">
                  <c:v>417.31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F-43D1-AD80-2DA8386C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187.76</c:v>
                </c:pt>
                <c:pt idx="2">
                  <c:v>190.48</c:v>
                </c:pt>
                <c:pt idx="3">
                  <c:v>193.59</c:v>
                </c:pt>
                <c:pt idx="4">
                  <c:v>194.42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9F-43D1-AD80-2DA8386C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24.21</c:v>
                </c:pt>
                <c:pt idx="2">
                  <c:v>24.21</c:v>
                </c:pt>
                <c:pt idx="3">
                  <c:v>24.21</c:v>
                </c:pt>
                <c:pt idx="4">
                  <c:v>24.21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E-4A9F-B457-64845A72A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45.87</c:v>
                </c:pt>
                <c:pt idx="2">
                  <c:v>44.24</c:v>
                </c:pt>
                <c:pt idx="3">
                  <c:v>45.3</c:v>
                </c:pt>
                <c:pt idx="4">
                  <c:v>45.6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FE-4A9F-B457-64845A72A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BD-405A-8D6F-449FEB399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87.65</c:v>
                </c:pt>
                <c:pt idx="2">
                  <c:v>88.15</c:v>
                </c:pt>
                <c:pt idx="3">
                  <c:v>88.37</c:v>
                </c:pt>
                <c:pt idx="4">
                  <c:v>88.66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BD-405A-8D6F-449FEB399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【1,156.82】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V1" zoomScaleNormal="100" workbookViewId="0">
      <selection activeCell="BH79" sqref="BH79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奈良県　生駒市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4" t="str">
        <f>データ!I6</f>
        <v>法適用</v>
      </c>
      <c r="C8" s="34"/>
      <c r="D8" s="34"/>
      <c r="E8" s="34"/>
      <c r="F8" s="34"/>
      <c r="G8" s="34"/>
      <c r="H8" s="34"/>
      <c r="I8" s="34" t="str">
        <f>データ!J6</f>
        <v>下水道事業</v>
      </c>
      <c r="J8" s="34"/>
      <c r="K8" s="34"/>
      <c r="L8" s="34"/>
      <c r="M8" s="34"/>
      <c r="N8" s="34"/>
      <c r="O8" s="34"/>
      <c r="P8" s="34" t="str">
        <f>データ!K6</f>
        <v>特定環境保全公共下水道</v>
      </c>
      <c r="Q8" s="34"/>
      <c r="R8" s="34"/>
      <c r="S8" s="34"/>
      <c r="T8" s="34"/>
      <c r="U8" s="34"/>
      <c r="V8" s="34"/>
      <c r="W8" s="34" t="str">
        <f>データ!L6</f>
        <v>D1</v>
      </c>
      <c r="X8" s="34"/>
      <c r="Y8" s="34"/>
      <c r="Z8" s="34"/>
      <c r="AA8" s="34"/>
      <c r="AB8" s="34"/>
      <c r="AC8" s="34"/>
      <c r="AD8" s="35" t="str">
        <f>データ!$M$6</f>
        <v>非設置</v>
      </c>
      <c r="AE8" s="35"/>
      <c r="AF8" s="35"/>
      <c r="AG8" s="35"/>
      <c r="AH8" s="35"/>
      <c r="AI8" s="35"/>
      <c r="AJ8" s="35"/>
      <c r="AK8" s="3"/>
      <c r="AL8" s="36">
        <f>データ!S6</f>
        <v>117332</v>
      </c>
      <c r="AM8" s="36"/>
      <c r="AN8" s="36"/>
      <c r="AO8" s="36"/>
      <c r="AP8" s="36"/>
      <c r="AQ8" s="36"/>
      <c r="AR8" s="36"/>
      <c r="AS8" s="36"/>
      <c r="AT8" s="37">
        <f>データ!T6</f>
        <v>53.15</v>
      </c>
      <c r="AU8" s="37"/>
      <c r="AV8" s="37"/>
      <c r="AW8" s="37"/>
      <c r="AX8" s="37"/>
      <c r="AY8" s="37"/>
      <c r="AZ8" s="37"/>
      <c r="BA8" s="37"/>
      <c r="BB8" s="37">
        <f>データ!U6</f>
        <v>2207.56</v>
      </c>
      <c r="BC8" s="37"/>
      <c r="BD8" s="37"/>
      <c r="BE8" s="37"/>
      <c r="BF8" s="37"/>
      <c r="BG8" s="37"/>
      <c r="BH8" s="37"/>
      <c r="BI8" s="37"/>
      <c r="BJ8" s="3"/>
      <c r="BK8" s="3"/>
      <c r="BL8" s="38" t="s">
        <v>10</v>
      </c>
      <c r="BM8" s="39"/>
      <c r="BN8" s="40" t="s">
        <v>11</v>
      </c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1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7" t="str">
        <f>データ!N6</f>
        <v>-</v>
      </c>
      <c r="C10" s="37"/>
      <c r="D10" s="37"/>
      <c r="E10" s="37"/>
      <c r="F10" s="37"/>
      <c r="G10" s="37"/>
      <c r="H10" s="37"/>
      <c r="I10" s="37">
        <f>データ!O6</f>
        <v>100</v>
      </c>
      <c r="J10" s="37"/>
      <c r="K10" s="37"/>
      <c r="L10" s="37"/>
      <c r="M10" s="37"/>
      <c r="N10" s="37"/>
      <c r="O10" s="37"/>
      <c r="P10" s="37">
        <f>データ!P6</f>
        <v>0.31</v>
      </c>
      <c r="Q10" s="37"/>
      <c r="R10" s="37"/>
      <c r="S10" s="37"/>
      <c r="T10" s="37"/>
      <c r="U10" s="37"/>
      <c r="V10" s="37"/>
      <c r="W10" s="37">
        <f>データ!Q6</f>
        <v>55.61</v>
      </c>
      <c r="X10" s="37"/>
      <c r="Y10" s="37"/>
      <c r="Z10" s="37"/>
      <c r="AA10" s="37"/>
      <c r="AB10" s="37"/>
      <c r="AC10" s="37"/>
      <c r="AD10" s="36">
        <f>データ!R6</f>
        <v>2332</v>
      </c>
      <c r="AE10" s="36"/>
      <c r="AF10" s="36"/>
      <c r="AG10" s="36"/>
      <c r="AH10" s="36"/>
      <c r="AI10" s="36"/>
      <c r="AJ10" s="36"/>
      <c r="AK10" s="2"/>
      <c r="AL10" s="36">
        <f>データ!V6</f>
        <v>366</v>
      </c>
      <c r="AM10" s="36"/>
      <c r="AN10" s="36"/>
      <c r="AO10" s="36"/>
      <c r="AP10" s="36"/>
      <c r="AQ10" s="36"/>
      <c r="AR10" s="36"/>
      <c r="AS10" s="36"/>
      <c r="AT10" s="37">
        <f>データ!W6</f>
        <v>0.1</v>
      </c>
      <c r="AU10" s="37"/>
      <c r="AV10" s="37"/>
      <c r="AW10" s="37"/>
      <c r="AX10" s="37"/>
      <c r="AY10" s="37"/>
      <c r="AZ10" s="37"/>
      <c r="BA10" s="37"/>
      <c r="BB10" s="37">
        <f>データ!X6</f>
        <v>3660</v>
      </c>
      <c r="BC10" s="37"/>
      <c r="BD10" s="37"/>
      <c r="BE10" s="37"/>
      <c r="BF10" s="37"/>
      <c r="BG10" s="37"/>
      <c r="BH10" s="37"/>
      <c r="BI10" s="37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15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4" t="s">
        <v>116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6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4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6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4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6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4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6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4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6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6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4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6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4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6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6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4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6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4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6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6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4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6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4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6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4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6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4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6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4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6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4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6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4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6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4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6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4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6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4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6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4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6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4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6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4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6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4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6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4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6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4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6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9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114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15">
      <c r="A60" s="2"/>
      <c r="B60" s="61" t="s">
        <v>28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15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115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15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【105.09】</v>
      </c>
      <c r="F85" s="12" t="str">
        <f>データ!AT6</f>
        <v>【65.73】</v>
      </c>
      <c r="G85" s="12" t="str">
        <f>データ!BE6</f>
        <v>【48.91】</v>
      </c>
      <c r="H85" s="12" t="str">
        <f>データ!BP6</f>
        <v>【1,156.82】</v>
      </c>
      <c r="I85" s="12" t="str">
        <f>データ!CA6</f>
        <v>【75.33】</v>
      </c>
      <c r="J85" s="12" t="str">
        <f>データ!CL6</f>
        <v>【215.73】</v>
      </c>
      <c r="K85" s="12" t="str">
        <f>データ!CW6</f>
        <v>【43.28】</v>
      </c>
      <c r="L85" s="12" t="str">
        <f>データ!DH6</f>
        <v>【86.21】</v>
      </c>
      <c r="M85" s="12" t="str">
        <f>データ!DS6</f>
        <v>【29.62】</v>
      </c>
      <c r="N85" s="12" t="str">
        <f>データ!ED6</f>
        <v>【0.09】</v>
      </c>
      <c r="O85" s="12" t="str">
        <f>データ!EO6</f>
        <v>【0.11】</v>
      </c>
    </row>
  </sheetData>
  <sheetProtection algorithmName="SHA-512" hashValue="XnjpgMOQoefy9gdb3DRsYKa8b5mv8EAwzbU2Yi1qohJIoYvaap0hSR0s6NhFnZemotvKqo1xaKrS3vVDLqM8BA==" saltValue="ZWzcUJIF2q2Fi/ZQPx/Pr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292095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生駒市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100</v>
      </c>
      <c r="P6" s="20">
        <f t="shared" si="3"/>
        <v>0.31</v>
      </c>
      <c r="Q6" s="20">
        <f t="shared" si="3"/>
        <v>55.61</v>
      </c>
      <c r="R6" s="20">
        <f t="shared" si="3"/>
        <v>2332</v>
      </c>
      <c r="S6" s="20">
        <f t="shared" si="3"/>
        <v>117332</v>
      </c>
      <c r="T6" s="20">
        <f t="shared" si="3"/>
        <v>53.15</v>
      </c>
      <c r="U6" s="20">
        <f t="shared" si="3"/>
        <v>2207.56</v>
      </c>
      <c r="V6" s="20">
        <f t="shared" si="3"/>
        <v>366</v>
      </c>
      <c r="W6" s="20">
        <f t="shared" si="3"/>
        <v>0.1</v>
      </c>
      <c r="X6" s="20">
        <f t="shared" si="3"/>
        <v>3660</v>
      </c>
      <c r="Y6" s="21" t="str">
        <f>IF(Y7="",NA(),Y7)</f>
        <v>-</v>
      </c>
      <c r="Z6" s="21">
        <f t="shared" ref="Z6:AH6" si="4">IF(Z7="",NA(),Z7)</f>
        <v>64.180000000000007</v>
      </c>
      <c r="AA6" s="21">
        <f t="shared" si="4"/>
        <v>63.09</v>
      </c>
      <c r="AB6" s="21">
        <f t="shared" si="4"/>
        <v>62.64</v>
      </c>
      <c r="AC6" s="21">
        <f t="shared" si="4"/>
        <v>62.46</v>
      </c>
      <c r="AD6" s="21" t="str">
        <f t="shared" si="4"/>
        <v>-</v>
      </c>
      <c r="AE6" s="21">
        <f t="shared" si="4"/>
        <v>102.7</v>
      </c>
      <c r="AF6" s="21">
        <f t="shared" si="4"/>
        <v>104.11</v>
      </c>
      <c r="AG6" s="21">
        <f t="shared" si="4"/>
        <v>101.98</v>
      </c>
      <c r="AH6" s="21">
        <f t="shared" si="4"/>
        <v>102.68</v>
      </c>
      <c r="AI6" s="20" t="str">
        <f>IF(AI7="","",IF(AI7="-","【-】","【"&amp;SUBSTITUTE(TEXT(AI7,"#,##0.00"),"-","△")&amp;"】"))</f>
        <v>【105.09】</v>
      </c>
      <c r="AJ6" s="21" t="str">
        <f>IF(AJ7="",NA(),AJ7)</f>
        <v>-</v>
      </c>
      <c r="AK6" s="21">
        <f t="shared" ref="AK6:AS6" si="5">IF(AK7="",NA(),AK7)</f>
        <v>245.09</v>
      </c>
      <c r="AL6" s="21">
        <f t="shared" si="5"/>
        <v>506.39</v>
      </c>
      <c r="AM6" s="21">
        <f t="shared" si="5"/>
        <v>835.89</v>
      </c>
      <c r="AN6" s="21">
        <f t="shared" si="5"/>
        <v>1161.78</v>
      </c>
      <c r="AO6" s="21" t="str">
        <f t="shared" si="5"/>
        <v>-</v>
      </c>
      <c r="AP6" s="21">
        <f t="shared" si="5"/>
        <v>48.2</v>
      </c>
      <c r="AQ6" s="21">
        <f t="shared" si="5"/>
        <v>46.91</v>
      </c>
      <c r="AR6" s="21">
        <f t="shared" si="5"/>
        <v>52.27</v>
      </c>
      <c r="AS6" s="21">
        <f t="shared" si="5"/>
        <v>58.68</v>
      </c>
      <c r="AT6" s="20" t="str">
        <f>IF(AT7="","",IF(AT7="-","【-】","【"&amp;SUBSTITUTE(TEXT(AT7,"#,##0.00"),"-","△")&amp;"】"))</f>
        <v>【65.73】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 t="str">
        <f t="shared" si="6"/>
        <v>-</v>
      </c>
      <c r="AY6" s="21" t="str">
        <f t="shared" si="6"/>
        <v>-</v>
      </c>
      <c r="AZ6" s="21" t="str">
        <f t="shared" si="6"/>
        <v>-</v>
      </c>
      <c r="BA6" s="21">
        <f t="shared" si="6"/>
        <v>46.85</v>
      </c>
      <c r="BB6" s="21">
        <f t="shared" si="6"/>
        <v>44.35</v>
      </c>
      <c r="BC6" s="21">
        <f t="shared" si="6"/>
        <v>41.51</v>
      </c>
      <c r="BD6" s="21">
        <f t="shared" si="6"/>
        <v>45.01</v>
      </c>
      <c r="BE6" s="20" t="str">
        <f>IF(BE7="","",IF(BE7="-","【-】","【"&amp;SUBSTITUTE(TEXT(BE7,"#,##0.00"),"-","△")&amp;"】"))</f>
        <v>【48.91】</v>
      </c>
      <c r="BF6" s="21" t="str">
        <f>IF(BF7="",NA(),BF7)</f>
        <v>-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 t="str">
        <f t="shared" si="7"/>
        <v>-</v>
      </c>
      <c r="BL6" s="21">
        <f t="shared" si="7"/>
        <v>1268.6300000000001</v>
      </c>
      <c r="BM6" s="21">
        <f t="shared" si="7"/>
        <v>1283.69</v>
      </c>
      <c r="BN6" s="21">
        <f t="shared" si="7"/>
        <v>1160.22</v>
      </c>
      <c r="BO6" s="21">
        <f t="shared" si="7"/>
        <v>1141.98</v>
      </c>
      <c r="BP6" s="20" t="str">
        <f>IF(BP7="","",IF(BP7="-","【-】","【"&amp;SUBSTITUTE(TEXT(BP7,"#,##0.00"),"-","△")&amp;"】"))</f>
        <v>【1,156.82】</v>
      </c>
      <c r="BQ6" s="21" t="str">
        <f>IF(BQ7="",NA(),BQ7)</f>
        <v>-</v>
      </c>
      <c r="BR6" s="21">
        <f t="shared" ref="BR6:BZ6" si="8">IF(BR7="",NA(),BR7)</f>
        <v>28.98</v>
      </c>
      <c r="BS6" s="21">
        <f t="shared" si="8"/>
        <v>27.87</v>
      </c>
      <c r="BT6" s="21">
        <f t="shared" si="8"/>
        <v>26.13</v>
      </c>
      <c r="BU6" s="21">
        <f t="shared" si="8"/>
        <v>25.4</v>
      </c>
      <c r="BV6" s="21" t="str">
        <f t="shared" si="8"/>
        <v>-</v>
      </c>
      <c r="BW6" s="21">
        <f t="shared" si="8"/>
        <v>82.88</v>
      </c>
      <c r="BX6" s="21">
        <f t="shared" si="8"/>
        <v>82.53</v>
      </c>
      <c r="BY6" s="21">
        <f t="shared" si="8"/>
        <v>81.81</v>
      </c>
      <c r="BZ6" s="21">
        <f t="shared" si="8"/>
        <v>82.27</v>
      </c>
      <c r="CA6" s="20" t="str">
        <f>IF(CA7="","",IF(CA7="-","【-】","【"&amp;SUBSTITUTE(TEXT(CA7,"#,##0.00"),"-","△")&amp;"】"))</f>
        <v>【75.33】</v>
      </c>
      <c r="CB6" s="21" t="str">
        <f>IF(CB7="",NA(),CB7)</f>
        <v>-</v>
      </c>
      <c r="CC6" s="21">
        <f t="shared" ref="CC6:CK6" si="9">IF(CC7="",NA(),CC7)</f>
        <v>365.75</v>
      </c>
      <c r="CD6" s="21">
        <f t="shared" si="9"/>
        <v>380.34</v>
      </c>
      <c r="CE6" s="21">
        <f t="shared" si="9"/>
        <v>405.66</v>
      </c>
      <c r="CF6" s="21">
        <f t="shared" si="9"/>
        <v>417.31</v>
      </c>
      <c r="CG6" s="21" t="str">
        <f t="shared" si="9"/>
        <v>-</v>
      </c>
      <c r="CH6" s="21">
        <f t="shared" si="9"/>
        <v>187.76</v>
      </c>
      <c r="CI6" s="21">
        <f t="shared" si="9"/>
        <v>190.48</v>
      </c>
      <c r="CJ6" s="21">
        <f t="shared" si="9"/>
        <v>193.59</v>
      </c>
      <c r="CK6" s="21">
        <f t="shared" si="9"/>
        <v>194.42</v>
      </c>
      <c r="CL6" s="20" t="str">
        <f>IF(CL7="","",IF(CL7="-","【-】","【"&amp;SUBSTITUTE(TEXT(CL7,"#,##0.00"),"-","△")&amp;"】"))</f>
        <v>【215.73】</v>
      </c>
      <c r="CM6" s="21" t="str">
        <f>IF(CM7="",NA(),CM7)</f>
        <v>-</v>
      </c>
      <c r="CN6" s="21">
        <f t="shared" ref="CN6:CV6" si="10">IF(CN7="",NA(),CN7)</f>
        <v>24.21</v>
      </c>
      <c r="CO6" s="21">
        <f t="shared" si="10"/>
        <v>24.21</v>
      </c>
      <c r="CP6" s="21">
        <f t="shared" si="10"/>
        <v>24.21</v>
      </c>
      <c r="CQ6" s="21">
        <f t="shared" si="10"/>
        <v>24.21</v>
      </c>
      <c r="CR6" s="21" t="str">
        <f t="shared" si="10"/>
        <v>-</v>
      </c>
      <c r="CS6" s="21">
        <f t="shared" si="10"/>
        <v>45.87</v>
      </c>
      <c r="CT6" s="21">
        <f t="shared" si="10"/>
        <v>44.24</v>
      </c>
      <c r="CU6" s="21">
        <f t="shared" si="10"/>
        <v>45.3</v>
      </c>
      <c r="CV6" s="21">
        <f t="shared" si="10"/>
        <v>45.6</v>
      </c>
      <c r="CW6" s="20" t="str">
        <f>IF(CW7="","",IF(CW7="-","【-】","【"&amp;SUBSTITUTE(TEXT(CW7,"#,##0.00"),"-","△")&amp;"】"))</f>
        <v>【43.28】</v>
      </c>
      <c r="CX6" s="21" t="str">
        <f>IF(CX7="",NA(),CX7)</f>
        <v>-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 t="str">
        <f t="shared" si="11"/>
        <v>-</v>
      </c>
      <c r="DD6" s="21">
        <f t="shared" si="11"/>
        <v>87.65</v>
      </c>
      <c r="DE6" s="21">
        <f t="shared" si="11"/>
        <v>88.15</v>
      </c>
      <c r="DF6" s="21">
        <f t="shared" si="11"/>
        <v>88.37</v>
      </c>
      <c r="DG6" s="21">
        <f t="shared" si="11"/>
        <v>88.66</v>
      </c>
      <c r="DH6" s="20" t="str">
        <f>IF(DH7="","",IF(DH7="-","【-】","【"&amp;SUBSTITUTE(TEXT(DH7,"#,##0.00"),"-","△")&amp;"】"))</f>
        <v>【86.21】</v>
      </c>
      <c r="DI6" s="21" t="str">
        <f>IF(DI7="",NA(),DI7)</f>
        <v>-</v>
      </c>
      <c r="DJ6" s="21">
        <f t="shared" ref="DJ6:DR6" si="12">IF(DJ7="",NA(),DJ7)</f>
        <v>6.47</v>
      </c>
      <c r="DK6" s="21">
        <f t="shared" si="12"/>
        <v>12.93</v>
      </c>
      <c r="DL6" s="21">
        <f t="shared" si="12"/>
        <v>19.399999999999999</v>
      </c>
      <c r="DM6" s="21">
        <f t="shared" si="12"/>
        <v>25.86</v>
      </c>
      <c r="DN6" s="21" t="str">
        <f t="shared" si="12"/>
        <v>-</v>
      </c>
      <c r="DO6" s="21">
        <f t="shared" si="12"/>
        <v>29.24</v>
      </c>
      <c r="DP6" s="21">
        <f t="shared" si="12"/>
        <v>31.73</v>
      </c>
      <c r="DQ6" s="21">
        <f t="shared" si="12"/>
        <v>32.57</v>
      </c>
      <c r="DR6" s="21">
        <f t="shared" si="12"/>
        <v>33.159999999999997</v>
      </c>
      <c r="DS6" s="20" t="str">
        <f>IF(DS7="","",IF(DS7="-","【-】","【"&amp;SUBSTITUTE(TEXT(DS7,"#,##0.00"),"-","△")&amp;"】"))</f>
        <v>【29.62】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0">
        <f t="shared" si="13"/>
        <v>0</v>
      </c>
      <c r="EA6" s="20">
        <f t="shared" si="13"/>
        <v>0</v>
      </c>
      <c r="EB6" s="21">
        <f t="shared" si="13"/>
        <v>0.04</v>
      </c>
      <c r="EC6" s="21">
        <f t="shared" si="13"/>
        <v>0.12</v>
      </c>
      <c r="ED6" s="20" t="str">
        <f>IF(ED7="","",IF(ED7="-","【-】","【"&amp;SUBSTITUTE(TEXT(ED7,"#,##0.00"),"-","△")&amp;"】"))</f>
        <v>【0.09】</v>
      </c>
      <c r="EE6" s="21" t="str">
        <f>IF(EE7="",NA(),EE7)</f>
        <v>-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>
        <f t="shared" si="14"/>
        <v>0.06</v>
      </c>
      <c r="EL6" s="21">
        <f t="shared" si="14"/>
        <v>0.27</v>
      </c>
      <c r="EM6" s="21">
        <f t="shared" si="14"/>
        <v>0.22</v>
      </c>
      <c r="EN6" s="21">
        <f t="shared" si="14"/>
        <v>0.17</v>
      </c>
      <c r="EO6" s="20" t="str">
        <f>IF(EO7="","",IF(EO7="-","【-】","【"&amp;SUBSTITUTE(TEXT(EO7,"#,##0.00"),"-","△")&amp;"】"))</f>
        <v>【0.11】</v>
      </c>
    </row>
    <row r="7" spans="1:148" s="22" customFormat="1" x14ac:dyDescent="0.15">
      <c r="A7" s="14"/>
      <c r="B7" s="23">
        <v>2023</v>
      </c>
      <c r="C7" s="23">
        <v>292095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100</v>
      </c>
      <c r="P7" s="24">
        <v>0.31</v>
      </c>
      <c r="Q7" s="24">
        <v>55.61</v>
      </c>
      <c r="R7" s="24">
        <v>2332</v>
      </c>
      <c r="S7" s="24">
        <v>117332</v>
      </c>
      <c r="T7" s="24">
        <v>53.15</v>
      </c>
      <c r="U7" s="24">
        <v>2207.56</v>
      </c>
      <c r="V7" s="24">
        <v>366</v>
      </c>
      <c r="W7" s="24">
        <v>0.1</v>
      </c>
      <c r="X7" s="24">
        <v>3660</v>
      </c>
      <c r="Y7" s="24" t="s">
        <v>102</v>
      </c>
      <c r="Z7" s="24">
        <v>64.180000000000007</v>
      </c>
      <c r="AA7" s="24">
        <v>63.09</v>
      </c>
      <c r="AB7" s="24">
        <v>62.64</v>
      </c>
      <c r="AC7" s="24">
        <v>62.46</v>
      </c>
      <c r="AD7" s="24" t="s">
        <v>102</v>
      </c>
      <c r="AE7" s="24">
        <v>102.7</v>
      </c>
      <c r="AF7" s="24">
        <v>104.11</v>
      </c>
      <c r="AG7" s="24">
        <v>101.98</v>
      </c>
      <c r="AH7" s="24">
        <v>102.68</v>
      </c>
      <c r="AI7" s="24">
        <v>105.09</v>
      </c>
      <c r="AJ7" s="24" t="s">
        <v>102</v>
      </c>
      <c r="AK7" s="24">
        <v>245.09</v>
      </c>
      <c r="AL7" s="24">
        <v>506.39</v>
      </c>
      <c r="AM7" s="24">
        <v>835.89</v>
      </c>
      <c r="AN7" s="24">
        <v>1161.78</v>
      </c>
      <c r="AO7" s="24" t="s">
        <v>102</v>
      </c>
      <c r="AP7" s="24">
        <v>48.2</v>
      </c>
      <c r="AQ7" s="24">
        <v>46.91</v>
      </c>
      <c r="AR7" s="24">
        <v>52.27</v>
      </c>
      <c r="AS7" s="24">
        <v>58.68</v>
      </c>
      <c r="AT7" s="24">
        <v>65.73</v>
      </c>
      <c r="AU7" s="24" t="s">
        <v>102</v>
      </c>
      <c r="AV7" s="24" t="s">
        <v>102</v>
      </c>
      <c r="AW7" s="24" t="s">
        <v>102</v>
      </c>
      <c r="AX7" s="24" t="s">
        <v>102</v>
      </c>
      <c r="AY7" s="24" t="s">
        <v>102</v>
      </c>
      <c r="AZ7" s="24" t="s">
        <v>102</v>
      </c>
      <c r="BA7" s="24">
        <v>46.85</v>
      </c>
      <c r="BB7" s="24">
        <v>44.35</v>
      </c>
      <c r="BC7" s="24">
        <v>41.51</v>
      </c>
      <c r="BD7" s="24">
        <v>45.01</v>
      </c>
      <c r="BE7" s="24">
        <v>48.91</v>
      </c>
      <c r="BF7" s="24" t="s">
        <v>102</v>
      </c>
      <c r="BG7" s="24">
        <v>0</v>
      </c>
      <c r="BH7" s="24">
        <v>0</v>
      </c>
      <c r="BI7" s="24">
        <v>0</v>
      </c>
      <c r="BJ7" s="24">
        <v>0</v>
      </c>
      <c r="BK7" s="24" t="s">
        <v>102</v>
      </c>
      <c r="BL7" s="24">
        <v>1268.6300000000001</v>
      </c>
      <c r="BM7" s="24">
        <v>1283.69</v>
      </c>
      <c r="BN7" s="24">
        <v>1160.22</v>
      </c>
      <c r="BO7" s="24">
        <v>1141.98</v>
      </c>
      <c r="BP7" s="24">
        <v>1156.82</v>
      </c>
      <c r="BQ7" s="24" t="s">
        <v>102</v>
      </c>
      <c r="BR7" s="24">
        <v>28.98</v>
      </c>
      <c r="BS7" s="24">
        <v>27.87</v>
      </c>
      <c r="BT7" s="24">
        <v>26.13</v>
      </c>
      <c r="BU7" s="24">
        <v>25.4</v>
      </c>
      <c r="BV7" s="24" t="s">
        <v>102</v>
      </c>
      <c r="BW7" s="24">
        <v>82.88</v>
      </c>
      <c r="BX7" s="24">
        <v>82.53</v>
      </c>
      <c r="BY7" s="24">
        <v>81.81</v>
      </c>
      <c r="BZ7" s="24">
        <v>82.27</v>
      </c>
      <c r="CA7" s="24">
        <v>75.33</v>
      </c>
      <c r="CB7" s="24" t="s">
        <v>102</v>
      </c>
      <c r="CC7" s="24">
        <v>365.75</v>
      </c>
      <c r="CD7" s="24">
        <v>380.34</v>
      </c>
      <c r="CE7" s="24">
        <v>405.66</v>
      </c>
      <c r="CF7" s="24">
        <v>417.31</v>
      </c>
      <c r="CG7" s="24" t="s">
        <v>102</v>
      </c>
      <c r="CH7" s="24">
        <v>187.76</v>
      </c>
      <c r="CI7" s="24">
        <v>190.48</v>
      </c>
      <c r="CJ7" s="24">
        <v>193.59</v>
      </c>
      <c r="CK7" s="24">
        <v>194.42</v>
      </c>
      <c r="CL7" s="24">
        <v>215.73</v>
      </c>
      <c r="CM7" s="24" t="s">
        <v>102</v>
      </c>
      <c r="CN7" s="24">
        <v>24.21</v>
      </c>
      <c r="CO7" s="24">
        <v>24.21</v>
      </c>
      <c r="CP7" s="24">
        <v>24.21</v>
      </c>
      <c r="CQ7" s="24">
        <v>24.21</v>
      </c>
      <c r="CR7" s="24" t="s">
        <v>102</v>
      </c>
      <c r="CS7" s="24">
        <v>45.87</v>
      </c>
      <c r="CT7" s="24">
        <v>44.24</v>
      </c>
      <c r="CU7" s="24">
        <v>45.3</v>
      </c>
      <c r="CV7" s="24">
        <v>45.6</v>
      </c>
      <c r="CW7" s="24">
        <v>43.28</v>
      </c>
      <c r="CX7" s="24" t="s">
        <v>102</v>
      </c>
      <c r="CY7" s="24">
        <v>100</v>
      </c>
      <c r="CZ7" s="24">
        <v>100</v>
      </c>
      <c r="DA7" s="24">
        <v>100</v>
      </c>
      <c r="DB7" s="24">
        <v>100</v>
      </c>
      <c r="DC7" s="24" t="s">
        <v>102</v>
      </c>
      <c r="DD7" s="24">
        <v>87.65</v>
      </c>
      <c r="DE7" s="24">
        <v>88.15</v>
      </c>
      <c r="DF7" s="24">
        <v>88.37</v>
      </c>
      <c r="DG7" s="24">
        <v>88.66</v>
      </c>
      <c r="DH7" s="24">
        <v>86.21</v>
      </c>
      <c r="DI7" s="24" t="s">
        <v>102</v>
      </c>
      <c r="DJ7" s="24">
        <v>6.47</v>
      </c>
      <c r="DK7" s="24">
        <v>12.93</v>
      </c>
      <c r="DL7" s="24">
        <v>19.399999999999999</v>
      </c>
      <c r="DM7" s="24">
        <v>25.86</v>
      </c>
      <c r="DN7" s="24" t="s">
        <v>102</v>
      </c>
      <c r="DO7" s="24">
        <v>29.24</v>
      </c>
      <c r="DP7" s="24">
        <v>31.73</v>
      </c>
      <c r="DQ7" s="24">
        <v>32.57</v>
      </c>
      <c r="DR7" s="24">
        <v>33.159999999999997</v>
      </c>
      <c r="DS7" s="24">
        <v>29.62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</v>
      </c>
      <c r="EA7" s="24">
        <v>0</v>
      </c>
      <c r="EB7" s="24">
        <v>0.04</v>
      </c>
      <c r="EC7" s="24">
        <v>0.12</v>
      </c>
      <c r="ED7" s="24">
        <v>0.09</v>
      </c>
      <c r="EE7" s="24" t="s">
        <v>102</v>
      </c>
      <c r="EF7" s="24">
        <v>0</v>
      </c>
      <c r="EG7" s="24">
        <v>0</v>
      </c>
      <c r="EH7" s="24">
        <v>0</v>
      </c>
      <c r="EI7" s="24">
        <v>0</v>
      </c>
      <c r="EJ7" s="24" t="s">
        <v>102</v>
      </c>
      <c r="EK7" s="24">
        <v>0.06</v>
      </c>
      <c r="EL7" s="24">
        <v>0.27</v>
      </c>
      <c r="EM7" s="24">
        <v>0.22</v>
      </c>
      <c r="EN7" s="24">
        <v>0.17</v>
      </c>
      <c r="EO7" s="24">
        <v>0.11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111</v>
      </c>
      <c r="F13" t="s">
        <v>111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2025-01-24T07:13:06Z</dcterms:created>
  <dcterms:modified xsi:type="dcterms:W3CDTF">2025-01-31T00:55:29Z</dcterms:modified>
  <cp:category/>
</cp:coreProperties>
</file>