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WS592\Desktop\20250127経営比較分析\10 香芝市（上水道、下水道のみ）\"/>
    </mc:Choice>
  </mc:AlternateContent>
  <workbookProtection workbookAlgorithmName="SHA-512" workbookHashValue="+wuH5LweWrsjGbqTezng/U4D5T+KI4TCNi/E0Y16D9QvZLc2oklBD6LS1iz/HHok4Eoa+cstHR4WwlMX+CnYQg==" workbookSaltValue="kV4yLCkl+q7wArTBsj3N8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<sst xmlns="http://schemas.openxmlformats.org/spreadsheetml/2006/main" count="228" uniqueCount="112">
  <si>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</si>
  <si>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</si>
  <si>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</si>
  <si>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</si>
  <si>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</si>
  <si>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</si>
  <si>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</si>
  <si>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</si>
  <si>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</si>
  <si>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</si>
  <si>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</si>
  <si>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</si>
  <si>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</si>
  <si>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</si>
  <si>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</si>
  <si>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</si>
  <si>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</si>
  <si>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</si>
  <si>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</si>
  <si>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</si>
  <si>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</si>
  <si>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</si>
  <si>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</si>
  <si>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</si>
  <si>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</si>
  <si>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</si>
  <si>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</si>
  <si>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</si>
  <si>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</si>
  <si>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</si>
  <si>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</si>
  <si>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</si>
  <si>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</si>
  <si>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</si>
  <si>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</si>
  <si>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</si>
  <si>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</si>
  <si>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</si>
  <si>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</si>
  <si>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</si>
  <si>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</si>
  <si>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</si>
  <si>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</si>
  <si>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</si>
  <si>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</si>
  <si>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</si>
  <si>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</si>
  <si>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</si>
  <si>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</si>
  <si>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</si>
  <si>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</si>
  <si>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</si>
  <si>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</si>
  <si>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</si>
  <si>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</si>
  <si>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</si>
  <si>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</si>
  <si>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</si>
  <si>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</si>
  <si>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</si>
  <si>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</si>
  <si>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</si>
  <si>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</si>
  <si>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</si>
  <si>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</si>
  <si>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</si>
  <si>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</si>
  <si>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</si>
  <si>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</si>
  <si>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</si>
  <si>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</si>
  <si>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</si>
  <si>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</si>
  <si>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</si>
  <si>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</si>
  <si>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</si>
  <si>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</si>
  <si>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</si>
  <si>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</si>
  <si>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</si>
  <si>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</si>
  <si>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</si>
  <si>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</si>
  <si>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</si>
  <si>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</si>
  <si>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</si>
  <si>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</si>
  <si>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</si>
  <si>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</si>
  <si>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</si>
  <si>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</si>
  <si>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</si>
  <si>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</si>
  <si>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</si>
  <si>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</si>
  <si>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</si>
  <si>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</si>
  <si>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</si>
  <si>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</si>
  <si>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</si>
  <si>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</si>
  <si>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</si>
  <si>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</si>
  <si>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</si>
  <si>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</si>
  <si>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</si>
  <si>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</si>
  <si>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</si>
  <si>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</si>
  <si>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については、令和3年度は今泉配水場場内配管更新事業が完了したことにより、一時的に減少していたが、増加傾向にある。②管路経年化率についても、過去の大規模開発によって整備された管路が耐用年数を迎えたことなどにより類似団体の平均値を上回り年々増加傾向にある。
また、③管路更新率については、令和3年度まで今泉配水場場内配管更新事業を優先的に実施した影響により減少していたが、令和4年度及び令和5年度については増加している。</t>
    <rPh sb="201" eb="202">
      <t>オヨ</t>
    </rPh>
    <rPh sb="203" eb="205">
      <t>レイワ</t>
    </rPh>
    <rPh sb="206" eb="208">
      <t>ネンド</t>
    </rPh>
    <phoneticPr fontId="4"/>
  </si>
  <si>
    <t>経営の健全性・効率性については、基本料金2か月分免除や「隔月検針・隔月請求」制度の導入などの影響により、経常収支比率等において低水準が続いている。今後は、人口減少に伴う水需要の減少、施設の老朽化による更新費用の増大等により経営環境がより厳しくなることが予測されることから、令和7年4月から奈良県広域水道企業団として事業を開始し、広域で水道施設の老朽化対策に取り組み、安全で安心な水道を将来にわたって持続的に供給することに努める。</t>
    <rPh sb="16" eb="18">
      <t>キホン</t>
    </rPh>
    <rPh sb="18" eb="20">
      <t>リョウキン</t>
    </rPh>
    <rPh sb="22" eb="23">
      <t>ゲツ</t>
    </rPh>
    <rPh sb="23" eb="24">
      <t>ブン</t>
    </rPh>
    <rPh sb="24" eb="26">
      <t>メンジョ</t>
    </rPh>
    <rPh sb="41" eb="43">
      <t>ドウニュウ</t>
    </rPh>
    <rPh sb="46" eb="48">
      <t>エイキョウ</t>
    </rPh>
    <rPh sb="52" eb="56">
      <t>ケイジョウシュウシ</t>
    </rPh>
    <rPh sb="56" eb="58">
      <t>ヒリツ</t>
    </rPh>
    <rPh sb="58" eb="59">
      <t>トウ</t>
    </rPh>
    <rPh sb="63" eb="66">
      <t>テイスイジュン</t>
    </rPh>
    <rPh sb="67" eb="68">
      <t>ツヅ</t>
    </rPh>
    <rPh sb="136" eb="138">
      <t>レイワ</t>
    </rPh>
    <rPh sb="139" eb="140">
      <t>ネン</t>
    </rPh>
    <rPh sb="141" eb="142">
      <t>ガツ</t>
    </rPh>
    <rPh sb="144" eb="147">
      <t>ナラケン</t>
    </rPh>
    <rPh sb="147" eb="149">
      <t>コウイキ</t>
    </rPh>
    <rPh sb="149" eb="151">
      <t>スイドウ</t>
    </rPh>
    <rPh sb="151" eb="154">
      <t>キギョウダン</t>
    </rPh>
    <rPh sb="157" eb="159">
      <t>ジギョウ</t>
    </rPh>
    <rPh sb="160" eb="162">
      <t>カイシ</t>
    </rPh>
    <rPh sb="178" eb="179">
      <t>ト</t>
    </rPh>
    <rPh sb="180" eb="181">
      <t>ク</t>
    </rPh>
    <rPh sb="183" eb="185">
      <t>アンゼン</t>
    </rPh>
    <rPh sb="186" eb="188">
      <t>アンシン</t>
    </rPh>
    <rPh sb="189" eb="191">
      <t>スイドウ</t>
    </rPh>
    <rPh sb="192" eb="194">
      <t>ショウライ</t>
    </rPh>
    <rPh sb="199" eb="202">
      <t>ジゾクテキ</t>
    </rPh>
    <rPh sb="203" eb="205">
      <t>キョウキュウ</t>
    </rPh>
    <rPh sb="210" eb="211">
      <t>ツト</t>
    </rPh>
    <phoneticPr fontId="4"/>
  </si>
  <si>
    <t>①経常収支比率及び⑤料金回収率は、近年低水準となっている。主な原因としては、令和2年度は基本料金の2か月分免除、令和3年度は「隔月検針・隔月請求」制度の導入による影響(※)、令和4年度は基本料金を2か月分免除、令和5年度は除却費用等の増加である。
③流動比率については、満期一括償還の長期貸付金について、一年基準により令和4年度に長期貸付金から短期貸付金に振替をしたため、令和4年度が一時的に増加している。
④企業債残高対給水収益比率については、平成12年以降起債をしていないため、類似団体と比較して低水準となっている。
⑥給水原価については、近年増加傾向にあり、令和3年度は、「隔月検針・隔月請求」制度の導入による影響(※)、令和4年度は資産減耗費等の増加、令和5年度は、除却費等の費用の増加及び有収水量の減少によるものである。
⑦施設利用率については、類似団体と比較しても高水準を維持しているものの、有収水量の減少により減少傾向にある。
⑧有収率については、類似団体平均値を上回っている。今後も高水準を維持できるよう漏水箇所及びその原因の特定に取り組んでいく。
（※）令和3年7月より、検針及び請求を「奇数月」に行う地域と「偶数月」に行う地域に分けて行う「隔月検針・隔月請求」制度を導入した。この制度の導入初年度のみ、偶数月検針地域の「令和4年3月使用分」が、「令和4年4月分給水収益」として計上されるため、令和3年度の給水収益が11.5か月分となり減少した。</t>
    <rPh sb="105" eb="107">
      <t>レイワ</t>
    </rPh>
    <rPh sb="108" eb="110">
      <t>ネンド</t>
    </rPh>
    <rPh sb="111" eb="113">
      <t>ジョキャク</t>
    </rPh>
    <rPh sb="113" eb="115">
      <t>ヒヨウ</t>
    </rPh>
    <rPh sb="115" eb="116">
      <t>トウ</t>
    </rPh>
    <rPh sb="117" eb="119">
      <t>ゾウカ</t>
    </rPh>
    <rPh sb="186" eb="188">
      <t>レイワ</t>
    </rPh>
    <rPh sb="189" eb="191">
      <t>ネンド</t>
    </rPh>
    <rPh sb="192" eb="193">
      <t>イチ</t>
    </rPh>
    <rPh sb="272" eb="274">
      <t>キンネン</t>
    </rPh>
    <rPh sb="274" eb="276">
      <t>ゾウカ</t>
    </rPh>
    <rPh sb="276" eb="278">
      <t>ケイコウ</t>
    </rPh>
    <rPh sb="285" eb="287">
      <t>ネンド</t>
    </rPh>
    <rPh sb="314" eb="316">
      <t>レイワ</t>
    </rPh>
    <rPh sb="317" eb="319">
      <t>ネンド</t>
    </rPh>
    <rPh sb="325" eb="326">
      <t>トウ</t>
    </rPh>
    <rPh sb="330" eb="332">
      <t>レイワ</t>
    </rPh>
    <rPh sb="333" eb="335">
      <t>ネンド</t>
    </rPh>
    <rPh sb="337" eb="340">
      <t>ジョキャクヒ</t>
    </rPh>
    <rPh sb="347" eb="348">
      <t>オヨ</t>
    </rPh>
    <rPh sb="349" eb="351">
      <t>ユウシュウ</t>
    </rPh>
    <rPh sb="351" eb="353">
      <t>スイリョウ</t>
    </rPh>
    <rPh sb="354" eb="356">
      <t>ゲンショウ</t>
    </rPh>
    <rPh sb="402" eb="404">
      <t>ユウシュウ</t>
    </rPh>
    <rPh sb="404" eb="406">
      <t>スイリョウ</t>
    </rPh>
    <rPh sb="407" eb="409">
      <t>ゲンショウ</t>
    </rPh>
    <rPh sb="412" eb="414">
      <t>ゲンショウ</t>
    </rPh>
    <rPh sb="414" eb="416">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</si>
</sst>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0.64</c:v>
                </c:pt>
                <c:pt idx="1">
                  <c:v>0.47</c:v>
                </c:pt>
                <c:pt idx="2">
                  <c:v>0.33</c:v>
                </c:pt>
                <c:pt idx="3">
                  <c:v>0.51</c:v>
                </c:pt>
                <c:pt idx="4">
                  <c:v>0.57999999999999996</c:v>
                </c:pt>
              </c:numCache>
            </c:numRef>
          </c:val>
          <c:extLst>
            <c:ext xmlns:c16="http://schemas.microsoft.com/office/drawing/2014/chart" uri="{C3380CC4-5D6E-409C-BE32-E72D297353CC}">
              <c16:uniqueId val="{00000000-70B1-4862-A751-471892C8C89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c:v>
                </c:pt>
                <c:pt idx="2">
                  <c:v>0.56000000000000005</c:v>
                </c:pt>
                <c:pt idx="3">
                  <c:v>0.6</c:v>
                </c:pt>
                <c:pt idx="4">
                  <c:v>0.53</c:v>
                </c:pt>
              </c:numCache>
            </c:numRef>
          </c:val>
          <c:smooth val="0"/>
          <c:extLst>
            <c:ext xmlns:c16="http://schemas.microsoft.com/office/drawing/2014/chart" uri="{C3380CC4-5D6E-409C-BE32-E72D297353CC}">
              <c16:uniqueId val="{00000001-70B1-4862-A751-471892C8C89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113.77</c:v>
                </c:pt>
                <c:pt idx="1">
                  <c:v>105.48</c:v>
                </c:pt>
                <c:pt idx="2">
                  <c:v>107.51</c:v>
                </c:pt>
                <c:pt idx="3">
                  <c:v>101.04</c:v>
                </c:pt>
                <c:pt idx="4">
                  <c:v>105</c:v>
                </c:pt>
              </c:numCache>
            </c:numRef>
          </c:val>
          <c:extLst>
            <c:ext xmlns:c16="http://schemas.microsoft.com/office/drawing/2014/chart" uri="{C3380CC4-5D6E-409C-BE32-E72D297353CC}">
              <c16:uniqueId val="{00000000-0D01-4DF0-961A-4080EC5C3F8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111.17</c:v>
                </c:pt>
                <c:pt idx="1">
                  <c:v>110.91</c:v>
                </c:pt>
                <c:pt idx="2">
                  <c:v>111.49</c:v>
                </c:pt>
                <c:pt idx="3">
                  <c:v>109.09</c:v>
                </c:pt>
                <c:pt idx="4">
                  <c:v>109.05</c:v>
                </c:pt>
              </c:numCache>
            </c:numRef>
          </c:val>
          <c:smooth val="0"/>
          <c:extLst>
            <c:ext xmlns:c16="http://schemas.microsoft.com/office/drawing/2014/chart" uri="{C3380CC4-5D6E-409C-BE32-E72D297353CC}">
              <c16:uniqueId val="{00000001-0D01-4DF0-961A-4080EC5C3F8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49.6</c:v>
                </c:pt>
                <c:pt idx="1">
                  <c:v>50.32</c:v>
                </c:pt>
                <c:pt idx="2">
                  <c:v>49.3</c:v>
                </c:pt>
                <c:pt idx="3">
                  <c:v>50.23</c:v>
                </c:pt>
                <c:pt idx="4">
                  <c:v>51.04</c:v>
                </c:pt>
              </c:numCache>
            </c:numRef>
          </c:val>
          <c:extLst>
            <c:ext xmlns:c16="http://schemas.microsoft.com/office/drawing/2014/chart" uri="{C3380CC4-5D6E-409C-BE32-E72D297353CC}">
              <c16:uniqueId val="{00000000-0C18-4B77-BD0B-C5268025280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48.55</c:v>
                </c:pt>
                <c:pt idx="1">
                  <c:v>49.2</c:v>
                </c:pt>
                <c:pt idx="2">
                  <c:v>50.01</c:v>
                </c:pt>
                <c:pt idx="3">
                  <c:v>50.99</c:v>
                </c:pt>
                <c:pt idx="4">
                  <c:v>51.79</c:v>
                </c:pt>
              </c:numCache>
            </c:numRef>
          </c:val>
          <c:smooth val="0"/>
          <c:extLst>
            <c:ext xmlns:c16="http://schemas.microsoft.com/office/drawing/2014/chart" uri="{C3380CC4-5D6E-409C-BE32-E72D297353CC}">
              <c16:uniqueId val="{00000001-0C18-4B77-BD0B-C5268025280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27.56</c:v>
                </c:pt>
                <c:pt idx="1">
                  <c:v>30.34</c:v>
                </c:pt>
                <c:pt idx="2">
                  <c:v>31.69</c:v>
                </c:pt>
                <c:pt idx="3">
                  <c:v>32.58</c:v>
                </c:pt>
                <c:pt idx="4">
                  <c:v>33.42</c:v>
                </c:pt>
              </c:numCache>
            </c:numRef>
          </c:val>
          <c:extLst>
            <c:ext xmlns:c16="http://schemas.microsoft.com/office/drawing/2014/chart" uri="{C3380CC4-5D6E-409C-BE32-E72D297353CC}">
              <c16:uniqueId val="{00000000-E51F-4560-9937-1F3217F311C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17.11</c:v>
                </c:pt>
                <c:pt idx="1">
                  <c:v>18.329999999999998</c:v>
                </c:pt>
                <c:pt idx="2">
                  <c:v>20.27</c:v>
                </c:pt>
                <c:pt idx="3">
                  <c:v>21.69</c:v>
                </c:pt>
                <c:pt idx="4">
                  <c:v>23.19</c:v>
                </c:pt>
              </c:numCache>
            </c:numRef>
          </c:val>
          <c:smooth val="0"/>
          <c:extLst>
            <c:ext xmlns:c16="http://schemas.microsoft.com/office/drawing/2014/chart" uri="{C3380CC4-5D6E-409C-BE32-E72D297353CC}">
              <c16:uniqueId val="{00000001-E51F-4560-9937-1F3217F311C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46-42B0-93BE-EDBA050EB71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0.78</c:v>
                </c:pt>
                <c:pt idx="1">
                  <c:v>0.92</c:v>
                </c:pt>
                <c:pt idx="2">
                  <c:v>0.87</c:v>
                </c:pt>
                <c:pt idx="3">
                  <c:v>0.93</c:v>
                </c:pt>
                <c:pt idx="4">
                  <c:v>1.02</c:v>
                </c:pt>
              </c:numCache>
            </c:numRef>
          </c:val>
          <c:smooth val="0"/>
          <c:extLst>
            <c:ext xmlns:c16="http://schemas.microsoft.com/office/drawing/2014/chart" uri="{C3380CC4-5D6E-409C-BE32-E72D297353CC}">
              <c16:uniqueId val="{00000001-ED46-42B0-93BE-EDBA050EB71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771.27</c:v>
                </c:pt>
                <c:pt idx="1">
                  <c:v>957.2</c:v>
                </c:pt>
                <c:pt idx="2">
                  <c:v>482.35</c:v>
                </c:pt>
                <c:pt idx="3">
                  <c:v>1100.3599999999999</c:v>
                </c:pt>
                <c:pt idx="4">
                  <c:v>821.08</c:v>
                </c:pt>
              </c:numCache>
            </c:numRef>
          </c:val>
          <c:extLst>
            <c:ext xmlns:c16="http://schemas.microsoft.com/office/drawing/2014/chart" uri="{C3380CC4-5D6E-409C-BE32-E72D297353CC}">
              <c16:uniqueId val="{00000000-EB75-4AC6-B122-968BD444F9A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360.86</c:v>
                </c:pt>
                <c:pt idx="1">
                  <c:v>350.79</c:v>
                </c:pt>
                <c:pt idx="2">
                  <c:v>354.57</c:v>
                </c:pt>
                <c:pt idx="3">
                  <c:v>357.74</c:v>
                </c:pt>
                <c:pt idx="4">
                  <c:v>344.88</c:v>
                </c:pt>
              </c:numCache>
            </c:numRef>
          </c:val>
          <c:smooth val="0"/>
          <c:extLst>
            <c:ext xmlns:c16="http://schemas.microsoft.com/office/drawing/2014/chart" uri="{C3380CC4-5D6E-409C-BE32-E72D297353CC}">
              <c16:uniqueId val="{00000001-EB75-4AC6-B122-968BD444F9A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7.29</c:v>
                </c:pt>
                <c:pt idx="1">
                  <c:v>6.35</c:v>
                </c:pt>
                <c:pt idx="2">
                  <c:v>4.8</c:v>
                </c:pt>
                <c:pt idx="3">
                  <c:v>3.73</c:v>
                </c:pt>
                <c:pt idx="4">
                  <c:v>2.42</c:v>
                </c:pt>
              </c:numCache>
            </c:numRef>
          </c:val>
          <c:extLst>
            <c:ext xmlns:c16="http://schemas.microsoft.com/office/drawing/2014/chart" uri="{C3380CC4-5D6E-409C-BE32-E72D297353CC}">
              <c16:uniqueId val="{00000000-F47D-4DAB-8FCC-FD220C79AC1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309.27999999999997</c:v>
                </c:pt>
                <c:pt idx="1">
                  <c:v>322.92</c:v>
                </c:pt>
                <c:pt idx="2">
                  <c:v>303.45999999999998</c:v>
                </c:pt>
                <c:pt idx="3">
                  <c:v>307.27999999999997</c:v>
                </c:pt>
                <c:pt idx="4">
                  <c:v>304.02</c:v>
                </c:pt>
              </c:numCache>
            </c:numRef>
          </c:val>
          <c:smooth val="0"/>
          <c:extLst>
            <c:ext xmlns:c16="http://schemas.microsoft.com/office/drawing/2014/chart" uri="{C3380CC4-5D6E-409C-BE32-E72D297353CC}">
              <c16:uniqueId val="{00000001-F47D-4DAB-8FCC-FD220C79AC1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106.53</c:v>
                </c:pt>
                <c:pt idx="1">
                  <c:v>98.37</c:v>
                </c:pt>
                <c:pt idx="2">
                  <c:v>99.61</c:v>
                </c:pt>
                <c:pt idx="3">
                  <c:v>92.86</c:v>
                </c:pt>
                <c:pt idx="4">
                  <c:v>96.27</c:v>
                </c:pt>
              </c:numCache>
            </c:numRef>
          </c:val>
          <c:extLst>
            <c:ext xmlns:c16="http://schemas.microsoft.com/office/drawing/2014/chart" uri="{C3380CC4-5D6E-409C-BE32-E72D297353CC}">
              <c16:uniqueId val="{00000000-0591-4AE3-A23D-B1BC5174AB6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103.32</c:v>
                </c:pt>
                <c:pt idx="1">
                  <c:v>100.85</c:v>
                </c:pt>
                <c:pt idx="2">
                  <c:v>103.79</c:v>
                </c:pt>
                <c:pt idx="3">
                  <c:v>98.3</c:v>
                </c:pt>
                <c:pt idx="4">
                  <c:v>98.89</c:v>
                </c:pt>
              </c:numCache>
            </c:numRef>
          </c:val>
          <c:smooth val="0"/>
          <c:extLst>
            <c:ext xmlns:c16="http://schemas.microsoft.com/office/drawing/2014/chart" uri="{C3380CC4-5D6E-409C-BE32-E72D297353CC}">
              <c16:uniqueId val="{00000001-0591-4AE3-A23D-B1BC5174AB6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178.57</c:v>
                </c:pt>
                <c:pt idx="1">
                  <c:v>178.26</c:v>
                </c:pt>
                <c:pt idx="2">
                  <c:v>189.58</c:v>
                </c:pt>
                <c:pt idx="3">
                  <c:v>188.8</c:v>
                </c:pt>
                <c:pt idx="4">
                  <c:v>196.62</c:v>
                </c:pt>
              </c:numCache>
            </c:numRef>
          </c:val>
          <c:extLst>
            <c:ext xmlns:c16="http://schemas.microsoft.com/office/drawing/2014/chart" uri="{C3380CC4-5D6E-409C-BE32-E72D297353CC}">
              <c16:uniqueId val="{00000000-AD2E-4401-A9EA-B1D91A89894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168.56</c:v>
                </c:pt>
                <c:pt idx="1">
                  <c:v>167.1</c:v>
                </c:pt>
                <c:pt idx="2">
                  <c:v>167.86</c:v>
                </c:pt>
                <c:pt idx="3">
                  <c:v>173.68</c:v>
                </c:pt>
                <c:pt idx="4">
                  <c:v>174.52</c:v>
                </c:pt>
              </c:numCache>
            </c:numRef>
          </c:val>
          <c:smooth val="0"/>
          <c:extLst>
            <c:ext xmlns:c16="http://schemas.microsoft.com/office/drawing/2014/chart" uri="{C3380CC4-5D6E-409C-BE32-E72D297353CC}">
              <c16:uniqueId val="{00000001-AD2E-4401-A9EA-B1D91A89894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63.06</c:v>
                </c:pt>
                <c:pt idx="1">
                  <c:v>63.65</c:v>
                </c:pt>
                <c:pt idx="2">
                  <c:v>63.75</c:v>
                </c:pt>
                <c:pt idx="3">
                  <c:v>62.33</c:v>
                </c:pt>
                <c:pt idx="4">
                  <c:v>61.44</c:v>
                </c:pt>
              </c:numCache>
            </c:numRef>
          </c:val>
          <c:extLst>
            <c:ext xmlns:c16="http://schemas.microsoft.com/office/drawing/2014/chart" uri="{C3380CC4-5D6E-409C-BE32-E72D297353CC}">
              <c16:uniqueId val="{00000000-EC2F-4F87-90FD-6894BA32DC7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59.51</c:v>
                </c:pt>
                <c:pt idx="1">
                  <c:v>59.91</c:v>
                </c:pt>
                <c:pt idx="2">
                  <c:v>59.4</c:v>
                </c:pt>
                <c:pt idx="3">
                  <c:v>59.24</c:v>
                </c:pt>
                <c:pt idx="4">
                  <c:v>58.77</c:v>
                </c:pt>
              </c:numCache>
            </c:numRef>
          </c:val>
          <c:smooth val="0"/>
          <c:extLst>
            <c:ext xmlns:c16="http://schemas.microsoft.com/office/drawing/2014/chart" uri="{C3380CC4-5D6E-409C-BE32-E72D297353CC}">
              <c16:uniqueId val="{00000001-EC2F-4F87-90FD-6894BA32DC7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94.86</c:v>
                </c:pt>
                <c:pt idx="1">
                  <c:v>96.2</c:v>
                </c:pt>
                <c:pt idx="2">
                  <c:v>91.96</c:v>
                </c:pt>
                <c:pt idx="3">
                  <c:v>95.72</c:v>
                </c:pt>
                <c:pt idx="4">
                  <c:v>95.64</c:v>
                </c:pt>
              </c:numCache>
            </c:numRef>
          </c:val>
          <c:extLst>
            <c:ext xmlns:c16="http://schemas.microsoft.com/office/drawing/2014/chart" uri="{C3380CC4-5D6E-409C-BE32-E72D297353CC}">
              <c16:uniqueId val="{00000000-8F7E-4658-99BB-1087B0D43D9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87.08</c:v>
                </c:pt>
                <c:pt idx="1">
                  <c:v>87.26</c:v>
                </c:pt>
                <c:pt idx="2">
                  <c:v>87.57</c:v>
                </c:pt>
                <c:pt idx="3">
                  <c:v>87.26</c:v>
                </c:pt>
                <c:pt idx="4">
                  <c:v>86.95</c:v>
                </c:pt>
              </c:numCache>
            </c:numRef>
          </c:val>
          <c:smooth val="0"/>
          <c:extLst>
            <c:ext xmlns:c16="http://schemas.microsoft.com/office/drawing/2014/chart" uri="{C3380CC4-5D6E-409C-BE32-E72D297353CC}">
              <c16:uniqueId val="{00000001-8F7E-4658-99BB-1087B0D43D9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B1" zoomScale="89" zoomScaleNormal="89" workbookViewId="0">
      <selection activeCell="BU5" sqref="BU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香芝市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78585</v>
      </c>
      <c r="AM8" s="44"/>
      <c r="AN8" s="44"/>
      <c r="AO8" s="44"/>
      <c r="AP8" s="44"/>
      <c r="AQ8" s="44"/>
      <c r="AR8" s="44"/>
      <c r="AS8" s="44"/>
      <c r="AT8" s="45">
        <f>データ!$S$6</f>
        <v>24.26</v>
      </c>
      <c r="AU8" s="46"/>
      <c r="AV8" s="46"/>
      <c r="AW8" s="46"/>
      <c r="AX8" s="46"/>
      <c r="AY8" s="46"/>
      <c r="AZ8" s="46"/>
      <c r="BA8" s="46"/>
      <c r="BB8" s="47">
        <f>データ!$T$6</f>
        <v>3239.28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96.51</v>
      </c>
      <c r="J10" s="46"/>
      <c r="K10" s="46"/>
      <c r="L10" s="46"/>
      <c r="M10" s="46"/>
      <c r="N10" s="46"/>
      <c r="O10" s="80"/>
      <c r="P10" s="47">
        <f>データ!$P$6</f>
        <v>100</v>
      </c>
      <c r="Q10" s="47"/>
      <c r="R10" s="47"/>
      <c r="S10" s="47"/>
      <c r="T10" s="47"/>
      <c r="U10" s="47"/>
      <c r="V10" s="47"/>
      <c r="W10" s="44">
        <f>データ!$Q$6</f>
        <v>3080</v>
      </c>
      <c r="X10" s="44"/>
      <c r="Y10" s="44"/>
      <c r="Z10" s="44"/>
      <c r="AA10" s="44"/>
      <c r="AB10" s="44"/>
      <c r="AC10" s="44"/>
      <c r="AD10" s="2"/>
      <c r="AE10" s="2"/>
      <c r="AF10" s="2"/>
      <c r="AG10" s="2"/>
      <c r="AH10" s="2"/>
      <c r="AI10" s="2"/>
      <c r="AJ10" s="2"/>
      <c r="AK10" s="2"/>
      <c r="AL10" s="44">
        <f>データ!$U$6</f>
        <v>78383</v>
      </c>
      <c r="AM10" s="44"/>
      <c r="AN10" s="44"/>
      <c r="AO10" s="44"/>
      <c r="AP10" s="44"/>
      <c r="AQ10" s="44"/>
      <c r="AR10" s="44"/>
      <c r="AS10" s="44"/>
      <c r="AT10" s="45">
        <f>データ!$V$6</f>
        <v>24.26</v>
      </c>
      <c r="AU10" s="46"/>
      <c r="AV10" s="46"/>
      <c r="AW10" s="46"/>
      <c r="AX10" s="46"/>
      <c r="AY10" s="46"/>
      <c r="AZ10" s="46"/>
      <c r="BA10" s="46"/>
      <c r="BB10" s="47">
        <f>データ!$W$6</f>
        <v>3230.96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111</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pSH86Zo5v8SDpWjHG4SmRcFyGTKIW1ZZCHcfwXW6NMyOp3qrq7UiOPhc8Zj59EJJCLEuYzsErtcMfqfsZ10wg==" saltValue="qjCPRUacY4BiH4jNyRrQD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2023</v>
      </c>
      <c r="C6" s="20">
        <f t="shared" ref="C6:W6" si="3">C7</f>
        <v>292109</v>
      </c>
      <c r="D6" s="20">
        <f t="shared" si="3"/>
        <v>46</v>
      </c>
      <c r="E6" s="20">
        <f t="shared" si="3"/>
        <v>1</v>
      </c>
      <c r="F6" s="20">
        <f t="shared" si="3"/>
        <v>0</v>
      </c>
      <c r="G6" s="20">
        <f t="shared" si="3"/>
        <v>1</v>
      </c>
      <c r="H6" s="20" t="str">
        <f t="shared" si="3"/>
        <v>奈良県　香芝市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96.51</v>
      </c>
      <c r="P6" s="21">
        <f t="shared" si="3"/>
        <v>100</v>
      </c>
      <c r="Q6" s="21">
        <f t="shared" si="3"/>
        <v>3080</v>
      </c>
      <c r="R6" s="21">
        <f t="shared" si="3"/>
        <v>78585</v>
      </c>
      <c r="S6" s="21">
        <f t="shared" si="3"/>
        <v>24.26</v>
      </c>
      <c r="T6" s="21">
        <f t="shared" si="3"/>
        <v>3239.28</v>
      </c>
      <c r="U6" s="21">
        <f t="shared" si="3"/>
        <v>78383</v>
      </c>
      <c r="V6" s="21">
        <f t="shared" si="3"/>
        <v>24.26</v>
      </c>
      <c r="W6" s="21">
        <f t="shared" si="3"/>
        <v>3230.96</v>
      </c>
      <c r="X6" s="22">
        <f>IF(X7="",NA(),X7)</f>
        <v>113.77</v>
      </c>
      <c r="Y6" s="22">
        <f t="shared" ref="Y6:AG6" si="4">IF(Y7="",NA(),Y7)</f>
        <v>105.48</v>
      </c>
      <c r="Z6" s="22">
        <f t="shared" si="4"/>
        <v>107.51</v>
      </c>
      <c r="AA6" s="22">
        <f t="shared" si="4"/>
        <v>101.04</v>
      </c>
      <c r="AB6" s="22">
        <f t="shared" si="4"/>
        <v>105</v>
      </c>
      <c r="AC6" s="22">
        <f t="shared" si="4"/>
        <v>111.17</v>
      </c>
      <c r="AD6" s="22">
        <f t="shared" si="4"/>
        <v>110.91</v>
      </c>
      <c r="AE6" s="22">
        <f t="shared" si="4"/>
        <v>111.49</v>
      </c>
      <c r="AF6" s="22">
        <f t="shared" si="4"/>
        <v>109.09</v>
      </c>
      <c r="AG6" s="22">
        <f t="shared" si="4"/>
        <v>109.05</v>
      </c>
      <c r="AH6" s="21" t="str">
        <f>IF(AH7="","",IF(AH7="-","【-】","【"&amp;SUBSTITUTE(TEXT(AH7,"#,##0.00"),"-","△")&amp;"】"))</f>
        <v>【108.24】</v>
      </c>
      <c r="AI6" s="21">
        <f>IF(AI7="",NA(),AI7)</f>
        <v>0</v>
      </c>
      <c r="AJ6" s="21">
        <f t="shared" ref="AJ6:AR6" si="5">IF(AJ7="",NA(),AJ7)</f>
        <v>0</v>
      </c>
      <c r="AK6" s="21">
        <f t="shared" si="5"/>
        <v>0</v>
      </c>
      <c r="AL6" s="21">
        <f t="shared" si="5"/>
        <v>0</v>
      </c>
      <c r="AM6" s="21">
        <f t="shared" si="5"/>
        <v>0</v>
      </c>
      <c r="AN6" s="22">
        <f t="shared" si="5"/>
        <v>0.78</v>
      </c>
      <c r="AO6" s="22">
        <f t="shared" si="5"/>
        <v>0.92</v>
      </c>
      <c r="AP6" s="22">
        <f t="shared" si="5"/>
        <v>0.87</v>
      </c>
      <c r="AQ6" s="22">
        <f t="shared" si="5"/>
        <v>0.93</v>
      </c>
      <c r="AR6" s="22">
        <f t="shared" si="5"/>
        <v>1.02</v>
      </c>
      <c r="AS6" s="21" t="str">
        <f>IF(AS7="","",IF(AS7="-","【-】","【"&amp;SUBSTITUTE(TEXT(AS7,"#,##0.00"),"-","△")&amp;"】"))</f>
        <v>【1.50】</v>
      </c>
      <c r="AT6" s="22">
        <f>IF(AT7="",NA(),AT7)</f>
        <v>771.27</v>
      </c>
      <c r="AU6" s="22">
        <f t="shared" ref="AU6:BC6" si="6">IF(AU7="",NA(),AU7)</f>
        <v>957.2</v>
      </c>
      <c r="AV6" s="22">
        <f t="shared" si="6"/>
        <v>482.35</v>
      </c>
      <c r="AW6" s="22">
        <f t="shared" si="6"/>
        <v>1100.3599999999999</v>
      </c>
      <c r="AX6" s="22">
        <f t="shared" si="6"/>
        <v>821.08</v>
      </c>
      <c r="AY6" s="22">
        <f t="shared" si="6"/>
        <v>360.86</v>
      </c>
      <c r="AZ6" s="22">
        <f t="shared" si="6"/>
        <v>350.79</v>
      </c>
      <c r="BA6" s="22">
        <f t="shared" si="6"/>
        <v>354.57</v>
      </c>
      <c r="BB6" s="22">
        <f t="shared" si="6"/>
        <v>357.74</v>
      </c>
      <c r="BC6" s="22">
        <f t="shared" si="6"/>
        <v>344.88</v>
      </c>
      <c r="BD6" s="21" t="str">
        <f>IF(BD7="","",IF(BD7="-","【-】","【"&amp;SUBSTITUTE(TEXT(BD7,"#,##0.00"),"-","△")&amp;"】"))</f>
        <v>【243.36】</v>
      </c>
      <c r="BE6" s="22">
        <f>IF(BE7="",NA(),BE7)</f>
        <v>7.29</v>
      </c>
      <c r="BF6" s="22">
        <f t="shared" ref="BF6:BN6" si="7">IF(BF7="",NA(),BF7)</f>
        <v>6.35</v>
      </c>
      <c r="BG6" s="22">
        <f t="shared" si="7"/>
        <v>4.8</v>
      </c>
      <c r="BH6" s="22">
        <f t="shared" si="7"/>
        <v>3.73</v>
      </c>
      <c r="BI6" s="22">
        <f t="shared" si="7"/>
        <v>2.42</v>
      </c>
      <c r="BJ6" s="22">
        <f t="shared" si="7"/>
        <v>309.27999999999997</v>
      </c>
      <c r="BK6" s="22">
        <f t="shared" si="7"/>
        <v>322.92</v>
      </c>
      <c r="BL6" s="22">
        <f t="shared" si="7"/>
        <v>303.45999999999998</v>
      </c>
      <c r="BM6" s="22">
        <f t="shared" si="7"/>
        <v>307.27999999999997</v>
      </c>
      <c r="BN6" s="22">
        <f t="shared" si="7"/>
        <v>304.02</v>
      </c>
      <c r="BO6" s="21" t="str">
        <f>IF(BO7="","",IF(BO7="-","【-】","【"&amp;SUBSTITUTE(TEXT(BO7,"#,##0.00"),"-","△")&amp;"】"))</f>
        <v>【265.93】</v>
      </c>
      <c r="BP6" s="22">
        <f>IF(BP7="",NA(),BP7)</f>
        <v>106.53</v>
      </c>
      <c r="BQ6" s="22">
        <f t="shared" ref="BQ6:BY6" si="8">IF(BQ7="",NA(),BQ7)</f>
        <v>98.37</v>
      </c>
      <c r="BR6" s="22">
        <f t="shared" si="8"/>
        <v>99.61</v>
      </c>
      <c r="BS6" s="22">
        <f t="shared" si="8"/>
        <v>92.86</v>
      </c>
      <c r="BT6" s="22">
        <f t="shared" si="8"/>
        <v>96.27</v>
      </c>
      <c r="BU6" s="22">
        <f t="shared" si="8"/>
        <v>103.32</v>
      </c>
      <c r="BV6" s="22">
        <f t="shared" si="8"/>
        <v>100.85</v>
      </c>
      <c r="BW6" s="22">
        <f t="shared" si="8"/>
        <v>103.79</v>
      </c>
      <c r="BX6" s="22">
        <f t="shared" si="8"/>
        <v>98.3</v>
      </c>
      <c r="BY6" s="22">
        <f t="shared" si="8"/>
        <v>98.89</v>
      </c>
      <c r="BZ6" s="21" t="str">
        <f>IF(BZ7="","",IF(BZ7="-","【-】","【"&amp;SUBSTITUTE(TEXT(BZ7,"#,##0.00"),"-","△")&amp;"】"))</f>
        <v>【97.82】</v>
      </c>
      <c r="CA6" s="22">
        <f>IF(CA7="",NA(),CA7)</f>
        <v>178.57</v>
      </c>
      <c r="CB6" s="22">
        <f t="shared" ref="CB6:CJ6" si="9">IF(CB7="",NA(),CB7)</f>
        <v>178.26</v>
      </c>
      <c r="CC6" s="22">
        <f t="shared" si="9"/>
        <v>189.58</v>
      </c>
      <c r="CD6" s="22">
        <f t="shared" si="9"/>
        <v>188.8</v>
      </c>
      <c r="CE6" s="22">
        <f t="shared" si="9"/>
        <v>196.62</v>
      </c>
      <c r="CF6" s="22">
        <f t="shared" si="9"/>
        <v>168.56</v>
      </c>
      <c r="CG6" s="22">
        <f t="shared" si="9"/>
        <v>167.1</v>
      </c>
      <c r="CH6" s="22">
        <f t="shared" si="9"/>
        <v>167.86</v>
      </c>
      <c r="CI6" s="22">
        <f t="shared" si="9"/>
        <v>173.68</v>
      </c>
      <c r="CJ6" s="22">
        <f t="shared" si="9"/>
        <v>174.52</v>
      </c>
      <c r="CK6" s="21" t="str">
        <f>IF(CK7="","",IF(CK7="-","【-】","【"&amp;SUBSTITUTE(TEXT(CK7,"#,##0.00"),"-","△")&amp;"】"))</f>
        <v>【177.56】</v>
      </c>
      <c r="CL6" s="22">
        <f>IF(CL7="",NA(),CL7)</f>
        <v>63.06</v>
      </c>
      <c r="CM6" s="22">
        <f t="shared" ref="CM6:CU6" si="10">IF(CM7="",NA(),CM7)</f>
        <v>63.65</v>
      </c>
      <c r="CN6" s="22">
        <f t="shared" si="10"/>
        <v>63.75</v>
      </c>
      <c r="CO6" s="22">
        <f t="shared" si="10"/>
        <v>62.33</v>
      </c>
      <c r="CP6" s="22">
        <f t="shared" si="10"/>
        <v>61.44</v>
      </c>
      <c r="CQ6" s="22">
        <f t="shared" si="10"/>
        <v>59.51</v>
      </c>
      <c r="CR6" s="22">
        <f t="shared" si="10"/>
        <v>59.91</v>
      </c>
      <c r="CS6" s="22">
        <f t="shared" si="10"/>
        <v>59.4</v>
      </c>
      <c r="CT6" s="22">
        <f t="shared" si="10"/>
        <v>59.24</v>
      </c>
      <c r="CU6" s="22">
        <f t="shared" si="10"/>
        <v>58.77</v>
      </c>
      <c r="CV6" s="21" t="str">
        <f>IF(CV7="","",IF(CV7="-","【-】","【"&amp;SUBSTITUTE(TEXT(CV7,"#,##0.00"),"-","△")&amp;"】"))</f>
        <v>【59.81】</v>
      </c>
      <c r="CW6" s="22">
        <f>IF(CW7="",NA(),CW7)</f>
        <v>94.86</v>
      </c>
      <c r="CX6" s="22">
        <f t="shared" ref="CX6:DF6" si="11">IF(CX7="",NA(),CX7)</f>
        <v>96.2</v>
      </c>
      <c r="CY6" s="22">
        <f t="shared" si="11"/>
        <v>91.96</v>
      </c>
      <c r="CZ6" s="22">
        <f t="shared" si="11"/>
        <v>95.72</v>
      </c>
      <c r="DA6" s="22">
        <f t="shared" si="11"/>
        <v>95.64</v>
      </c>
      <c r="DB6" s="22">
        <f t="shared" si="11"/>
        <v>87.08</v>
      </c>
      <c r="DC6" s="22">
        <f t="shared" si="11"/>
        <v>87.26</v>
      </c>
      <c r="DD6" s="22">
        <f t="shared" si="11"/>
        <v>87.57</v>
      </c>
      <c r="DE6" s="22">
        <f t="shared" si="11"/>
        <v>87.26</v>
      </c>
      <c r="DF6" s="22">
        <f t="shared" si="11"/>
        <v>86.95</v>
      </c>
      <c r="DG6" s="21" t="str">
        <f>IF(DG7="","",IF(DG7="-","【-】","【"&amp;SUBSTITUTE(TEXT(DG7,"#,##0.00"),"-","△")&amp;"】"))</f>
        <v>【89.42】</v>
      </c>
      <c r="DH6" s="22">
        <f>IF(DH7="",NA(),DH7)</f>
        <v>49.6</v>
      </c>
      <c r="DI6" s="22">
        <f t="shared" ref="DI6:DQ6" si="12">IF(DI7="",NA(),DI7)</f>
        <v>50.32</v>
      </c>
      <c r="DJ6" s="22">
        <f t="shared" si="12"/>
        <v>49.3</v>
      </c>
      <c r="DK6" s="22">
        <f t="shared" si="12"/>
        <v>50.23</v>
      </c>
      <c r="DL6" s="22">
        <f t="shared" si="12"/>
        <v>51.04</v>
      </c>
      <c r="DM6" s="22">
        <f t="shared" si="12"/>
        <v>48.55</v>
      </c>
      <c r="DN6" s="22">
        <f t="shared" si="12"/>
        <v>49.2</v>
      </c>
      <c r="DO6" s="22">
        <f t="shared" si="12"/>
        <v>50.01</v>
      </c>
      <c r="DP6" s="22">
        <f t="shared" si="12"/>
        <v>50.99</v>
      </c>
      <c r="DQ6" s="22">
        <f t="shared" si="12"/>
        <v>51.79</v>
      </c>
      <c r="DR6" s="21" t="str">
        <f>IF(DR7="","",IF(DR7="-","【-】","【"&amp;SUBSTITUTE(TEXT(DR7,"#,##0.00"),"-","△")&amp;"】"))</f>
        <v>【52.02】</v>
      </c>
      <c r="DS6" s="22">
        <f>IF(DS7="",NA(),DS7)</f>
        <v>27.56</v>
      </c>
      <c r="DT6" s="22">
        <f t="shared" ref="DT6:EB6" si="13">IF(DT7="",NA(),DT7)</f>
        <v>30.34</v>
      </c>
      <c r="DU6" s="22">
        <f t="shared" si="13"/>
        <v>31.69</v>
      </c>
      <c r="DV6" s="22">
        <f t="shared" si="13"/>
        <v>32.58</v>
      </c>
      <c r="DW6" s="22">
        <f t="shared" si="13"/>
        <v>33.42</v>
      </c>
      <c r="DX6" s="22">
        <f t="shared" si="13"/>
        <v>17.11</v>
      </c>
      <c r="DY6" s="22">
        <f t="shared" si="13"/>
        <v>18.329999999999998</v>
      </c>
      <c r="DZ6" s="22">
        <f t="shared" si="13"/>
        <v>20.27</v>
      </c>
      <c r="EA6" s="22">
        <f t="shared" si="13"/>
        <v>21.69</v>
      </c>
      <c r="EB6" s="22">
        <f t="shared" si="13"/>
        <v>23.19</v>
      </c>
      <c r="EC6" s="21" t="str">
        <f>IF(EC7="","",IF(EC7="-","【-】","【"&amp;SUBSTITUTE(TEXT(EC7,"#,##0.00"),"-","△")&amp;"】"))</f>
        <v>【25.37】</v>
      </c>
      <c r="ED6" s="22">
        <f>IF(ED7="",NA(),ED7)</f>
        <v>0.64</v>
      </c>
      <c r="EE6" s="22">
        <f t="shared" ref="EE6:EM6" si="14">IF(EE7="",NA(),EE7)</f>
        <v>0.47</v>
      </c>
      <c r="EF6" s="22">
        <f t="shared" si="14"/>
        <v>0.33</v>
      </c>
      <c r="EG6" s="22">
        <f t="shared" si="14"/>
        <v>0.51</v>
      </c>
      <c r="EH6" s="22">
        <f t="shared" si="14"/>
        <v>0.57999999999999996</v>
      </c>
      <c r="EI6" s="22">
        <f t="shared" si="14"/>
        <v>0.63</v>
      </c>
      <c r="EJ6" s="22">
        <f t="shared" si="14"/>
        <v>0.6</v>
      </c>
      <c r="EK6" s="22">
        <f t="shared" si="14"/>
        <v>0.56000000000000005</v>
      </c>
      <c r="EL6" s="22">
        <f t="shared" si="14"/>
        <v>0.6</v>
      </c>
      <c r="EM6" s="22">
        <f t="shared" si="14"/>
        <v>0.53</v>
      </c>
      <c r="EN6" s="21" t="str">
        <f>IF(EN7="","",IF(EN7="-","【-】","【"&amp;SUBSTITUTE(TEXT(EN7,"#,##0.00"),"-","△")&amp;"】"))</f>
        <v>【0.62】</v>
      </c>
    </row>
    <row r="7" spans="1:144" s="23" customFormat="1" x14ac:dyDescent="0.15">
      <c r="A7" s="15"/>
      <c r="B7" s="24">
        <v>2023</v>
      </c>
      <c r="C7" s="24">
        <v>292109</v>
      </c>
      <c r="D7" s="24">
        <v>46</v>
      </c>
      <c r="E7" s="24">
        <v>1</v>
      </c>
      <c r="F7" s="24">
        <v>0</v>
      </c>
      <c r="G7" s="24">
        <v>1</v>
      </c>
      <c r="H7" s="24" t="s">
        <v>92</v>
      </c>
      <c r="I7" s="24" t="s">
        <v>93</v>
      </c>
      <c r="J7" s="24" t="s">
        <v>94</v>
      </c>
      <c r="K7" s="24" t="s">
        <v>95</v>
      </c>
      <c r="L7" s="24" t="s">
        <v>96</v>
      </c>
      <c r="M7" s="24" t="s">
        <v>97</v>
      </c>
      <c r="N7" s="25" t="s">
        <v>98</v>
      </c>
      <c r="O7" s="25">
        <v>96.51</v>
      </c>
      <c r="P7" s="25">
        <v>100</v>
      </c>
      <c r="Q7" s="25">
        <v>3080</v>
      </c>
      <c r="R7" s="25">
        <v>78585</v>
      </c>
      <c r="S7" s="25">
        <v>24.26</v>
      </c>
      <c r="T7" s="25">
        <v>3239.28</v>
      </c>
      <c r="U7" s="25">
        <v>78383</v>
      </c>
      <c r="V7" s="25">
        <v>24.26</v>
      </c>
      <c r="W7" s="25">
        <v>3230.96</v>
      </c>
      <c r="X7" s="25">
        <v>113.77</v>
      </c>
      <c r="Y7" s="25">
        <v>105.48</v>
      </c>
      <c r="Z7" s="25">
        <v>107.51</v>
      </c>
      <c r="AA7" s="25">
        <v>101.04</v>
      </c>
      <c r="AB7" s="25">
        <v>105</v>
      </c>
      <c r="AC7" s="25">
        <v>111.17</v>
      </c>
      <c r="AD7" s="25">
        <v>110.91</v>
      </c>
      <c r="AE7" s="25">
        <v>111.49</v>
      </c>
      <c r="AF7" s="25">
        <v>109.09</v>
      </c>
      <c r="AG7" s="25">
        <v>109.05</v>
      </c>
      <c r="AH7" s="25">
        <v>108.24</v>
      </c>
      <c r="AI7" s="25">
        <v>0</v>
      </c>
      <c r="AJ7" s="25">
        <v>0</v>
      </c>
      <c r="AK7" s="25">
        <v>0</v>
      </c>
      <c r="AL7" s="25">
        <v>0</v>
      </c>
      <c r="AM7" s="25">
        <v>0</v>
      </c>
      <c r="AN7" s="25">
        <v>0.78</v>
      </c>
      <c r="AO7" s="25">
        <v>0.92</v>
      </c>
      <c r="AP7" s="25">
        <v>0.87</v>
      </c>
      <c r="AQ7" s="25">
        <v>0.93</v>
      </c>
      <c r="AR7" s="25">
        <v>1.02</v>
      </c>
      <c r="AS7" s="25">
        <v>1.5</v>
      </c>
      <c r="AT7" s="25">
        <v>771.27</v>
      </c>
      <c r="AU7" s="25">
        <v>957.2</v>
      </c>
      <c r="AV7" s="25">
        <v>482.35</v>
      </c>
      <c r="AW7" s="25">
        <v>1100.3599999999999</v>
      </c>
      <c r="AX7" s="25">
        <v>821.08</v>
      </c>
      <c r="AY7" s="25">
        <v>360.86</v>
      </c>
      <c r="AZ7" s="25">
        <v>350.79</v>
      </c>
      <c r="BA7" s="25">
        <v>354.57</v>
      </c>
      <c r="BB7" s="25">
        <v>357.74</v>
      </c>
      <c r="BC7" s="25">
        <v>344.88</v>
      </c>
      <c r="BD7" s="25">
        <v>243.36</v>
      </c>
      <c r="BE7" s="25">
        <v>7.29</v>
      </c>
      <c r="BF7" s="25">
        <v>6.35</v>
      </c>
      <c r="BG7" s="25">
        <v>4.8</v>
      </c>
      <c r="BH7" s="25">
        <v>3.73</v>
      </c>
      <c r="BI7" s="25">
        <v>2.42</v>
      </c>
      <c r="BJ7" s="25">
        <v>309.27999999999997</v>
      </c>
      <c r="BK7" s="25">
        <v>322.92</v>
      </c>
      <c r="BL7" s="25">
        <v>303.45999999999998</v>
      </c>
      <c r="BM7" s="25">
        <v>307.27999999999997</v>
      </c>
      <c r="BN7" s="25">
        <v>304.02</v>
      </c>
      <c r="BO7" s="25">
        <v>265.93</v>
      </c>
      <c r="BP7" s="25">
        <v>106.53</v>
      </c>
      <c r="BQ7" s="25">
        <v>98.37</v>
      </c>
      <c r="BR7" s="25">
        <v>99.61</v>
      </c>
      <c r="BS7" s="25">
        <v>92.86</v>
      </c>
      <c r="BT7" s="25">
        <v>96.27</v>
      </c>
      <c r="BU7" s="25">
        <v>103.32</v>
      </c>
      <c r="BV7" s="25">
        <v>100.85</v>
      </c>
      <c r="BW7" s="25">
        <v>103.79</v>
      </c>
      <c r="BX7" s="25">
        <v>98.3</v>
      </c>
      <c r="BY7" s="25">
        <v>98.89</v>
      </c>
      <c r="BZ7" s="25">
        <v>97.82</v>
      </c>
      <c r="CA7" s="25">
        <v>178.57</v>
      </c>
      <c r="CB7" s="25">
        <v>178.26</v>
      </c>
      <c r="CC7" s="25">
        <v>189.58</v>
      </c>
      <c r="CD7" s="25">
        <v>188.8</v>
      </c>
      <c r="CE7" s="25">
        <v>196.62</v>
      </c>
      <c r="CF7" s="25">
        <v>168.56</v>
      </c>
      <c r="CG7" s="25">
        <v>167.1</v>
      </c>
      <c r="CH7" s="25">
        <v>167.86</v>
      </c>
      <c r="CI7" s="25">
        <v>173.68</v>
      </c>
      <c r="CJ7" s="25">
        <v>174.52</v>
      </c>
      <c r="CK7" s="25">
        <v>177.56</v>
      </c>
      <c r="CL7" s="25">
        <v>63.06</v>
      </c>
      <c r="CM7" s="25">
        <v>63.65</v>
      </c>
      <c r="CN7" s="25">
        <v>63.75</v>
      </c>
      <c r="CO7" s="25">
        <v>62.33</v>
      </c>
      <c r="CP7" s="25">
        <v>61.44</v>
      </c>
      <c r="CQ7" s="25">
        <v>59.51</v>
      </c>
      <c r="CR7" s="25">
        <v>59.91</v>
      </c>
      <c r="CS7" s="25">
        <v>59.4</v>
      </c>
      <c r="CT7" s="25">
        <v>59.24</v>
      </c>
      <c r="CU7" s="25">
        <v>58.77</v>
      </c>
      <c r="CV7" s="25">
        <v>59.81</v>
      </c>
      <c r="CW7" s="25">
        <v>94.86</v>
      </c>
      <c r="CX7" s="25">
        <v>96.2</v>
      </c>
      <c r="CY7" s="25">
        <v>91.96</v>
      </c>
      <c r="CZ7" s="25">
        <v>95.72</v>
      </c>
      <c r="DA7" s="25">
        <v>95.64</v>
      </c>
      <c r="DB7" s="25">
        <v>87.08</v>
      </c>
      <c r="DC7" s="25">
        <v>87.26</v>
      </c>
      <c r="DD7" s="25">
        <v>87.57</v>
      </c>
      <c r="DE7" s="25">
        <v>87.26</v>
      </c>
      <c r="DF7" s="25">
        <v>86.95</v>
      </c>
      <c r="DG7" s="25">
        <v>89.42</v>
      </c>
      <c r="DH7" s="25">
        <v>49.6</v>
      </c>
      <c r="DI7" s="25">
        <v>50.32</v>
      </c>
      <c r="DJ7" s="25">
        <v>49.3</v>
      </c>
      <c r="DK7" s="25">
        <v>50.23</v>
      </c>
      <c r="DL7" s="25">
        <v>51.04</v>
      </c>
      <c r="DM7" s="25">
        <v>48.55</v>
      </c>
      <c r="DN7" s="25">
        <v>49.2</v>
      </c>
      <c r="DO7" s="25">
        <v>50.01</v>
      </c>
      <c r="DP7" s="25">
        <v>50.99</v>
      </c>
      <c r="DQ7" s="25">
        <v>51.79</v>
      </c>
      <c r="DR7" s="25">
        <v>52.02</v>
      </c>
      <c r="DS7" s="25">
        <v>27.56</v>
      </c>
      <c r="DT7" s="25">
        <v>30.34</v>
      </c>
      <c r="DU7" s="25">
        <v>31.69</v>
      </c>
      <c r="DV7" s="25">
        <v>32.58</v>
      </c>
      <c r="DW7" s="25">
        <v>33.42</v>
      </c>
      <c r="DX7" s="25">
        <v>17.11</v>
      </c>
      <c r="DY7" s="25">
        <v>18.329999999999998</v>
      </c>
      <c r="DZ7" s="25">
        <v>20.27</v>
      </c>
      <c r="EA7" s="25">
        <v>21.69</v>
      </c>
      <c r="EB7" s="25">
        <v>23.19</v>
      </c>
      <c r="EC7" s="25">
        <v>25.37</v>
      </c>
      <c r="ED7" s="25">
        <v>0.64</v>
      </c>
      <c r="EE7" s="25">
        <v>0.47</v>
      </c>
      <c r="EF7" s="25">
        <v>0.33</v>
      </c>
      <c r="EG7" s="25">
        <v>0.51</v>
      </c>
      <c r="EH7" s="25">
        <v>0.57999999999999996</v>
      </c>
      <c r="EI7" s="25">
        <v>0.63</v>
      </c>
      <c r="EJ7" s="25">
        <v>0.6</v>
      </c>
      <c r="EK7" s="25">
        <v>0.56000000000000005</v>
      </c>
      <c r="EL7" s="25">
        <v>0.6</v>
      </c>
      <c r="EM7" s="25">
        <v>0.53</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107</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2025-02-04T01:41:02Z</cp:lastPrinted>
  <dcterms:created xsi:type="dcterms:W3CDTF">2025-01-24T06:52:27Z</dcterms:created>
  <dcterms:modified xsi:type="dcterms:W3CDTF">2025-02-04T01:41:11Z</dcterms:modified>
  <cp:category/>
</cp:coreProperties>
</file>