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WS592\Desktop\20250127経営比較分析\10 香芝市（上水道、下水道のみ）\"/>
    </mc:Choice>
  </mc:AlternateContent>
  <workbookProtection workbookAlgorithmName="SHA-512" workbookHashValue="KfMUVqLjpI2aEvGODDUeDskQNnkSytAxwCNGHj5ABc7QlMDq7FswFC8XnmUGyo3SVbqM8oXweiOnhhTx7QbS2A==" workbookSaltValue="Wzr/g/6lCosovvY2impon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<sst xmlns="http://schemas.openxmlformats.org/spreadsheetml/2006/main" count="236" uniqueCount="115">
  <si>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</si>
  <si>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</si>
  <si>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</si>
  <si>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</si>
  <si>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</si>
  <si>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</si>
  <si>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</si>
  <si>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</si>
  <si>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</si>
  <si>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</si>
  <si>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</si>
  <si>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</si>
  <si>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</si>
  <si>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</si>
  <si>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</si>
  <si>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</si>
  <si>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</si>
  <si>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</si>
  <si>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</si>
  <si>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</si>
  <si>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</si>
  <si>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</si>
  <si>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</si>
  <si>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</si>
  <si>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</si>
  <si>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</si>
  <si>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</si>
  <si>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</si>
  <si>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</si>
  <si>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</si>
  <si>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</si>
  <si>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</si>
  <si>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</si>
  <si>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</si>
  <si>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</si>
  <si>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</si>
  <si>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</si>
  <si>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</si>
  <si>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</si>
  <si>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</si>
  <si>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</si>
  <si>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</si>
  <si>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</si>
  <si>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</si>
  <si>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</si>
  <si>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</si>
  <si>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</si>
  <si>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</si>
  <si>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</si>
  <si>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</si>
  <si>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</si>
  <si>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</si>
  <si>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</si>
  <si>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</si>
  <si>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</si>
  <si>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</si>
  <si>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</si>
  <si>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</si>
  <si>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</si>
  <si>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</si>
  <si>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</si>
  <si>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</si>
  <si>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</si>
  <si>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</si>
  <si>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</si>
  <si>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</si>
  <si>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</si>
  <si>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</si>
  <si>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</si>
  <si>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</si>
  <si>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</si>
  <si>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</si>
  <si>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</si>
  <si>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</si>
  <si>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</si>
  <si>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</si>
  <si>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</si>
  <si>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</si>
  <si>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</si>
  <si>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</si>
  <si>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</si>
  <si>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</si>
  <si>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</si>
  <si>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</si>
  <si>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</si>
  <si>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</si>
  <si>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</si>
  <si>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</si>
  <si>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</si>
  <si>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</si>
  <si>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</si>
  <si>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</si>
  <si>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</si>
  <si>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</si>
  <si>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</si>
  <si>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</si>
  <si>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</si>
  <si>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</si>
  <si>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</si>
  <si>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</si>
  <si>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</si>
  <si>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</si>
  <si>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</si>
  <si>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</si>
  <si>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</si>
  <si>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</si>
  <si>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</si>
  <si>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</si>
  <si>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</si>
  <si>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</si>
  <si>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</si>
  <si>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</si>
  <si>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平成30年度より地方公営企業法を適用している。
類似団体区分が令和3年度よりBc2からBc1へ変更になっている。(要件のうち供用開始30年以上に変更)
①「経常収支比率」は、使用料や一般会計からの繰入金等の収益で維持管理費をどの程度賄えているかを示す指標である。現状では100％以上となっており、収支が黒字の状況である。
③「流動比率」は、流動負債に対する流動資産の割合を示す指標である。100％未満であるが、流動負債には1年以内に償還予定の企業債を含み、収入をもって措置するため資金不足は発生しない。
④「企業債残高対事業規模比率」は、料金収入に対する企業債残高の規模を表す指標である。普及促進に伴う起債発行が今後も見込まれており、今後は料金改定等についても検討が必要である。
⑤「経費回収率」は、使用料で回収すべき経費をどの程度使用料で賄えているかを表した指標である。現状では100％未満で、汚水処理に係る費用が使用料以外の収入により賄われている状況であり、経営改善に向けた取組をより一層行っていく。
⑥「汚水処理原価」は、有収水量１㎥あたりの汚水処理に要した費用である。汚水資本費・汚水維持管理費の両方を含めた汚水処理に係るコストを表した指標であり、引き続き原価低減に努め、経費回収率の向上を図る。
⑧「水洗化率」は、現在処理区域内人口のうち、下水道を使用している人口の割合を表した指標である。本市は普及途上であり下水道管の新規築造により供用地域が増加し母数が増加するため、水洗化率自体は伸びにくいが接続者数は増加している。新規供用地域を中心に接続率向上に努める。</t>
    <rPh sb="8" eb="10">
      <t>チホウ</t>
    </rPh>
    <rPh sb="24" eb="26">
      <t>ルイジ</t>
    </rPh>
    <rPh sb="26" eb="28">
      <t>ダンタイ</t>
    </rPh>
    <rPh sb="28" eb="30">
      <t>クブン</t>
    </rPh>
    <rPh sb="31" eb="33">
      <t>レイワ</t>
    </rPh>
    <rPh sb="34" eb="36">
      <t>ネンド</t>
    </rPh>
    <rPh sb="47" eb="49">
      <t>ヘンコウ</t>
    </rPh>
    <rPh sb="57" eb="59">
      <t>ヨウケン</t>
    </rPh>
    <rPh sb="62" eb="64">
      <t>キョウヨウ</t>
    </rPh>
    <rPh sb="64" eb="66">
      <t>カイシ</t>
    </rPh>
    <rPh sb="68" eb="69">
      <t>ネン</t>
    </rPh>
    <rPh sb="69" eb="71">
      <t>イジョウ</t>
    </rPh>
    <rPh sb="72" eb="74">
      <t>ヘンコウ</t>
    </rPh>
    <rPh sb="317" eb="319">
      <t>コンゴ</t>
    </rPh>
    <rPh sb="320" eb="322">
      <t>リョウキン</t>
    </rPh>
    <rPh sb="322" eb="324">
      <t>カイテイ</t>
    </rPh>
    <rPh sb="324" eb="325">
      <t>トウ</t>
    </rPh>
    <rPh sb="330" eb="332">
      <t>ケントウ</t>
    </rPh>
    <rPh sb="333" eb="335">
      <t>ヒツヨウ</t>
    </rPh>
    <phoneticPr fontId="4"/>
  </si>
  <si>
    <t>①「有形固定資産減価償却率」は、有形固定資産のうち償却対象資産の減価償却がどの程度進んでいるかを表す指標である。類似団体平均と比べ低値となっている。法適用時に資産を再評価し再取得した影響によるもので今後も上昇が見込まれる。
③「管渠改善率」は、当該年度に改築した管渠延長の割合を表した指標である。
管路の定期調査において、改築対象となった管渠を順に改築しており、ストックマネジメント計画に基づき、計画期間ごとに対象となる管渠を改築していく予定である。
本市の公共下水道普及率は、令和5年度において77.86％であるため、引き続き整備を行う必要があり、新設施設の整備と今後において増加する老朽化施設の改築のバランスを踏まえ、適宜経営計画や投資計画の見直しを行って健全な事業経営を行っていく必要がある。</t>
    <rPh sb="172" eb="173">
      <t>ジュン</t>
    </rPh>
    <rPh sb="174" eb="176">
      <t>カイチク</t>
    </rPh>
    <rPh sb="191" eb="193">
      <t>ケイカク</t>
    </rPh>
    <rPh sb="194" eb="195">
      <t>モト</t>
    </rPh>
    <rPh sb="198" eb="200">
      <t>ケイカク</t>
    </rPh>
    <rPh sb="200" eb="202">
      <t>キカン</t>
    </rPh>
    <rPh sb="213" eb="215">
      <t>カイチク</t>
    </rPh>
    <rPh sb="219" eb="221">
      <t>ヨテイ</t>
    </rPh>
    <phoneticPr fontId="4"/>
  </si>
  <si>
    <t>経営の健全性において、類似団体と比較して本市は経費回収率が低く、また、企業債残高対事業規模比率については、平均値よりも高くなっており、今後、料金改定等についても検討する必要があると考える。
また、本市は新規の下水道整備を推進すると同時に、増加が見込まれる老朽化施設の対策も必要である。今後は、効率的、効果的な事業運営に努め、さらなる経営改善にも取り組んでいく。</t>
    <rPh sb="11" eb="13">
      <t>ルイジ</t>
    </rPh>
    <rPh sb="13" eb="15">
      <t>ダンタイ</t>
    </rPh>
    <rPh sb="16" eb="18">
      <t>ヒカク</t>
    </rPh>
    <rPh sb="23" eb="25">
      <t>ケイヒ</t>
    </rPh>
    <rPh sb="25" eb="28">
      <t>カイシュウリツ</t>
    </rPh>
    <rPh sb="29" eb="30">
      <t>ヒク</t>
    </rPh>
    <rPh sb="35" eb="38">
      <t>キギョウサイ</t>
    </rPh>
    <rPh sb="38" eb="40">
      <t>ザンダカ</t>
    </rPh>
    <rPh sb="40" eb="41">
      <t>タイ</t>
    </rPh>
    <rPh sb="41" eb="43">
      <t>ジギョウ</t>
    </rPh>
    <rPh sb="43" eb="47">
      <t>キボヒリツ</t>
    </rPh>
    <rPh sb="53" eb="56">
      <t>ヘイキンチ</t>
    </rPh>
    <rPh sb="59" eb="60">
      <t>タカ</t>
    </rPh>
    <rPh sb="67" eb="69">
      <t>コンゴ</t>
    </rPh>
    <rPh sb="70" eb="72">
      <t>リョウキン</t>
    </rPh>
    <rPh sb="72" eb="74">
      <t>カイテイ</t>
    </rPh>
    <rPh sb="74" eb="75">
      <t>トウ</t>
    </rPh>
    <rPh sb="80" eb="82">
      <t>ケントウ</t>
    </rPh>
    <rPh sb="84" eb="86">
      <t>ヒツヨウ</t>
    </rPh>
    <rPh sb="90" eb="91">
      <t>カンガ</t>
    </rPh>
    <rPh sb="101" eb="103">
      <t>シンキ</t>
    </rPh>
    <rPh sb="104" eb="107">
      <t>ゲスイドウ</t>
    </rPh>
    <rPh sb="107" eb="109">
      <t>セイビ</t>
    </rPh>
    <rPh sb="110" eb="112">
      <t>スイシン</t>
    </rPh>
    <rPh sb="115" eb="117">
      <t>ドウジ</t>
    </rPh>
    <rPh sb="119" eb="121">
      <t>ゾウカ</t>
    </rPh>
    <rPh sb="122" eb="124">
      <t>ミコ</t>
    </rPh>
    <rPh sb="127" eb="130">
      <t>ロウキュウカ</t>
    </rPh>
    <rPh sb="130" eb="132">
      <t>シセツ</t>
    </rPh>
    <rPh sb="133" eb="135">
      <t>タイサク</t>
    </rPh>
    <rPh sb="136" eb="138">
      <t>ヒツヨウ</t>
    </rPh>
    <rPh sb="142" eb="144">
      <t>コンゴ</t>
    </rPh>
    <rPh sb="146" eb="149">
      <t>コウリツテキ</t>
    </rPh>
    <rPh sb="150" eb="152">
      <t>コウカ</t>
    </rPh>
    <rPh sb="152" eb="153">
      <t>テキ</t>
    </rPh>
    <rPh sb="154" eb="156">
      <t>ジギョウ</t>
    </rPh>
    <rPh sb="156" eb="158">
      <t>ウンエイ</t>
    </rPh>
    <rPh sb="159" eb="160">
      <t>ツト</t>
    </rPh>
    <rPh sb="166" eb="168">
      <t>ケイエイ</t>
    </rPh>
    <rPh sb="168" eb="170">
      <t>カイゼン</t>
    </rPh>
    <rPh sb="172" eb="173">
      <t>ト</t>
    </rPh>
    <rPh sb="174" eb="175">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</si>
</sst>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0.21</c:v>
                </c:pt>
                <c:pt idx="1">
                  <c:v>0.11</c:v>
                </c:pt>
                <c:pt idx="2">
                  <c:v>0.09</c:v>
                </c:pt>
                <c:pt idx="3">
                  <c:v>0.42</c:v>
                </c:pt>
                <c:pt idx="4" formatCode="#,##0.00;&quot;△&quot;#,##0.00">
                  <c:v>0</c:v>
                </c:pt>
              </c:numCache>
            </c:numRef>
          </c:val>
          <c:extLst>
            <c:ext xmlns:c16="http://schemas.microsoft.com/office/drawing/2014/chart" uri="{C3380CC4-5D6E-409C-BE32-E72D297353CC}">
              <c16:uniqueId val="{00000000-34E2-46FD-AC16-B846F6B35DC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0.05</c:v>
                </c:pt>
                <c:pt idx="1">
                  <c:v>0.09</c:v>
                </c:pt>
                <c:pt idx="2">
                  <c:v>0.24</c:v>
                </c:pt>
                <c:pt idx="3">
                  <c:v>0.14000000000000001</c:v>
                </c:pt>
                <c:pt idx="4">
                  <c:v>0.06</c:v>
                </c:pt>
              </c:numCache>
            </c:numRef>
          </c:val>
          <c:smooth val="0"/>
          <c:extLst>
            <c:ext xmlns:c16="http://schemas.microsoft.com/office/drawing/2014/chart" uri="{C3380CC4-5D6E-409C-BE32-E72D297353CC}">
              <c16:uniqueId val="{00000001-34E2-46FD-AC16-B846F6B35DC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104.51</c:v>
                </c:pt>
                <c:pt idx="1">
                  <c:v>106.99</c:v>
                </c:pt>
                <c:pt idx="2">
                  <c:v>106.94</c:v>
                </c:pt>
                <c:pt idx="3">
                  <c:v>109.34</c:v>
                </c:pt>
                <c:pt idx="4">
                  <c:v>109.03</c:v>
                </c:pt>
              </c:numCache>
            </c:numRef>
          </c:val>
          <c:extLst>
            <c:ext xmlns:c16="http://schemas.microsoft.com/office/drawing/2014/chart" uri="{C3380CC4-5D6E-409C-BE32-E72D297353CC}">
              <c16:uniqueId val="{00000000-22A7-47FC-B858-EF1DE5C40D2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105.89</c:v>
                </c:pt>
                <c:pt idx="1">
                  <c:v>104.59</c:v>
                </c:pt>
                <c:pt idx="2">
                  <c:v>106.9</c:v>
                </c:pt>
                <c:pt idx="3">
                  <c:v>106.74</c:v>
                </c:pt>
                <c:pt idx="4">
                  <c:v>106.65</c:v>
                </c:pt>
              </c:numCache>
            </c:numRef>
          </c:val>
          <c:smooth val="0"/>
          <c:extLst>
            <c:ext xmlns:c16="http://schemas.microsoft.com/office/drawing/2014/chart" uri="{C3380CC4-5D6E-409C-BE32-E72D297353CC}">
              <c16:uniqueId val="{00000001-22A7-47FC-B858-EF1DE5C40D2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5.65</c:v>
                </c:pt>
                <c:pt idx="1">
                  <c:v>8.1300000000000008</c:v>
                </c:pt>
                <c:pt idx="2">
                  <c:v>10.54</c:v>
                </c:pt>
                <c:pt idx="3">
                  <c:v>12.89</c:v>
                </c:pt>
                <c:pt idx="4">
                  <c:v>15.25</c:v>
                </c:pt>
              </c:numCache>
            </c:numRef>
          </c:val>
          <c:extLst>
            <c:ext xmlns:c16="http://schemas.microsoft.com/office/drawing/2014/chart" uri="{C3380CC4-5D6E-409C-BE32-E72D297353CC}">
              <c16:uniqueId val="{00000000-573C-404C-8E64-5F1AFC8537B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19.78</c:v>
                </c:pt>
                <c:pt idx="1">
                  <c:v>14.8</c:v>
                </c:pt>
                <c:pt idx="2">
                  <c:v>25.2</c:v>
                </c:pt>
                <c:pt idx="3">
                  <c:v>27.42</c:v>
                </c:pt>
                <c:pt idx="4">
                  <c:v>30.01</c:v>
                </c:pt>
              </c:numCache>
            </c:numRef>
          </c:val>
          <c:smooth val="0"/>
          <c:extLst>
            <c:ext xmlns:c16="http://schemas.microsoft.com/office/drawing/2014/chart" uri="{C3380CC4-5D6E-409C-BE32-E72D297353CC}">
              <c16:uniqueId val="{00000001-573C-404C-8E64-5F1AFC8537B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C1C-451E-ADE9-92799C6C736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0.44</c:v>
                </c:pt>
                <c:pt idx="1">
                  <c:v>0.1</c:v>
                </c:pt>
                <c:pt idx="2">
                  <c:v>2.02</c:v>
                </c:pt>
                <c:pt idx="3">
                  <c:v>2.67</c:v>
                </c:pt>
                <c:pt idx="4">
                  <c:v>3.43</c:v>
                </c:pt>
              </c:numCache>
            </c:numRef>
          </c:val>
          <c:smooth val="0"/>
          <c:extLst>
            <c:ext xmlns:c16="http://schemas.microsoft.com/office/drawing/2014/chart" uri="{C3380CC4-5D6E-409C-BE32-E72D297353CC}">
              <c16:uniqueId val="{00000001-AC1C-451E-ADE9-92799C6C736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11E-446D-B3FC-8C4C38CC15F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0.83</c:v>
                </c:pt>
                <c:pt idx="1">
                  <c:v>0.83</c:v>
                </c:pt>
                <c:pt idx="2">
                  <c:v>5.3</c:v>
                </c:pt>
                <c:pt idx="3">
                  <c:v>6.49</c:v>
                </c:pt>
                <c:pt idx="4">
                  <c:v>6.74</c:v>
                </c:pt>
              </c:numCache>
            </c:numRef>
          </c:val>
          <c:smooth val="0"/>
          <c:extLst>
            <c:ext xmlns:c16="http://schemas.microsoft.com/office/drawing/2014/chart" uri="{C3380CC4-5D6E-409C-BE32-E72D297353CC}">
              <c16:uniqueId val="{00000001-911E-446D-B3FC-8C4C38CC15F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55.98</c:v>
                </c:pt>
                <c:pt idx="1">
                  <c:v>53.66</c:v>
                </c:pt>
                <c:pt idx="2">
                  <c:v>62.62</c:v>
                </c:pt>
                <c:pt idx="3">
                  <c:v>61.34</c:v>
                </c:pt>
                <c:pt idx="4">
                  <c:v>90.51</c:v>
                </c:pt>
              </c:numCache>
            </c:numRef>
          </c:val>
          <c:extLst>
            <c:ext xmlns:c16="http://schemas.microsoft.com/office/drawing/2014/chart" uri="{C3380CC4-5D6E-409C-BE32-E72D297353CC}">
              <c16:uniqueId val="{00000000-AAD7-46DE-9BE7-A8306C14E27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61.2</c:v>
                </c:pt>
                <c:pt idx="1">
                  <c:v>57.6</c:v>
                </c:pt>
                <c:pt idx="2">
                  <c:v>72.92</c:v>
                </c:pt>
                <c:pt idx="3">
                  <c:v>81.19</c:v>
                </c:pt>
                <c:pt idx="4">
                  <c:v>85.86</c:v>
                </c:pt>
              </c:numCache>
            </c:numRef>
          </c:val>
          <c:smooth val="0"/>
          <c:extLst>
            <c:ext xmlns:c16="http://schemas.microsoft.com/office/drawing/2014/chart" uri="{C3380CC4-5D6E-409C-BE32-E72D297353CC}">
              <c16:uniqueId val="{00000001-AAD7-46DE-9BE7-A8306C14E27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1877.93</c:v>
                </c:pt>
                <c:pt idx="1">
                  <c:v>1843.7</c:v>
                </c:pt>
                <c:pt idx="2">
                  <c:v>1937.16</c:v>
                </c:pt>
                <c:pt idx="3">
                  <c:v>1917.03</c:v>
                </c:pt>
                <c:pt idx="4">
                  <c:v>1902.76</c:v>
                </c:pt>
              </c:numCache>
            </c:numRef>
          </c:val>
          <c:extLst>
            <c:ext xmlns:c16="http://schemas.microsoft.com/office/drawing/2014/chart" uri="{C3380CC4-5D6E-409C-BE32-E72D297353CC}">
              <c16:uniqueId val="{00000000-34FB-4C38-BA15-EBC8169BA21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1033.5999999999999</c:v>
                </c:pt>
                <c:pt idx="1">
                  <c:v>1008.36</c:v>
                </c:pt>
                <c:pt idx="2">
                  <c:v>734.47</c:v>
                </c:pt>
                <c:pt idx="3">
                  <c:v>720.89</c:v>
                </c:pt>
                <c:pt idx="4">
                  <c:v>676.93</c:v>
                </c:pt>
              </c:numCache>
            </c:numRef>
          </c:val>
          <c:smooth val="0"/>
          <c:extLst>
            <c:ext xmlns:c16="http://schemas.microsoft.com/office/drawing/2014/chart" uri="{C3380CC4-5D6E-409C-BE32-E72D297353CC}">
              <c16:uniqueId val="{00000001-34FB-4C38-BA15-EBC8169BA21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81.88</c:v>
                </c:pt>
                <c:pt idx="1">
                  <c:v>82.35</c:v>
                </c:pt>
                <c:pt idx="2">
                  <c:v>81.11</c:v>
                </c:pt>
                <c:pt idx="3">
                  <c:v>84.56</c:v>
                </c:pt>
                <c:pt idx="4">
                  <c:v>84.36</c:v>
                </c:pt>
              </c:numCache>
            </c:numRef>
          </c:val>
          <c:extLst>
            <c:ext xmlns:c16="http://schemas.microsoft.com/office/drawing/2014/chart" uri="{C3380CC4-5D6E-409C-BE32-E72D297353CC}">
              <c16:uniqueId val="{00000000-A4E3-412D-9B55-E5728B59ED9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85.39</c:v>
                </c:pt>
                <c:pt idx="1">
                  <c:v>85.67</c:v>
                </c:pt>
                <c:pt idx="2">
                  <c:v>90.69</c:v>
                </c:pt>
                <c:pt idx="3">
                  <c:v>90.5</c:v>
                </c:pt>
                <c:pt idx="4">
                  <c:v>92.66</c:v>
                </c:pt>
              </c:numCache>
            </c:numRef>
          </c:val>
          <c:smooth val="0"/>
          <c:extLst>
            <c:ext xmlns:c16="http://schemas.microsoft.com/office/drawing/2014/chart" uri="{C3380CC4-5D6E-409C-BE32-E72D297353CC}">
              <c16:uniqueId val="{00000001-A4E3-412D-9B55-E5728B59ED9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151.97</c:v>
                </c:pt>
                <c:pt idx="1">
                  <c:v>149.86000000000001</c:v>
                </c:pt>
                <c:pt idx="2">
                  <c:v>152.46</c:v>
                </c:pt>
                <c:pt idx="3">
                  <c:v>146.6</c:v>
                </c:pt>
                <c:pt idx="4">
                  <c:v>147.02000000000001</c:v>
                </c:pt>
              </c:numCache>
            </c:numRef>
          </c:val>
          <c:extLst>
            <c:ext xmlns:c16="http://schemas.microsoft.com/office/drawing/2014/chart" uri="{C3380CC4-5D6E-409C-BE32-E72D297353CC}">
              <c16:uniqueId val="{00000000-1694-4611-BB75-A1A78160B18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150.96</c:v>
                </c:pt>
                <c:pt idx="1">
                  <c:v>146.12</c:v>
                </c:pt>
                <c:pt idx="2">
                  <c:v>138.52000000000001</c:v>
                </c:pt>
                <c:pt idx="3">
                  <c:v>138.66999999999999</c:v>
                </c:pt>
                <c:pt idx="4">
                  <c:v>139.12</c:v>
                </c:pt>
              </c:numCache>
            </c:numRef>
          </c:val>
          <c:smooth val="0"/>
          <c:extLst>
            <c:ext xmlns:c16="http://schemas.microsoft.com/office/drawing/2014/chart" uri="{C3380CC4-5D6E-409C-BE32-E72D297353CC}">
              <c16:uniqueId val="{00000001-1694-4611-BB75-A1A78160B18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6A6-41E1-A894-6B24BD958DA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66.180000000000007</c:v>
                </c:pt>
                <c:pt idx="1">
                  <c:v>56.39</c:v>
                </c:pt>
                <c:pt idx="2">
                  <c:v>59.96</c:v>
                </c:pt>
                <c:pt idx="3">
                  <c:v>59.9</c:v>
                </c:pt>
                <c:pt idx="4">
                  <c:v>60.13</c:v>
                </c:pt>
              </c:numCache>
            </c:numRef>
          </c:val>
          <c:smooth val="0"/>
          <c:extLst>
            <c:ext xmlns:c16="http://schemas.microsoft.com/office/drawing/2014/chart" uri="{C3380CC4-5D6E-409C-BE32-E72D297353CC}">
              <c16:uniqueId val="{00000001-F6A6-41E1-A894-6B24BD958DA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90.61</c:v>
                </c:pt>
                <c:pt idx="1">
                  <c:v>90.09</c:v>
                </c:pt>
                <c:pt idx="2">
                  <c:v>90.44</c:v>
                </c:pt>
                <c:pt idx="3">
                  <c:v>90.5</c:v>
                </c:pt>
                <c:pt idx="4">
                  <c:v>91.31</c:v>
                </c:pt>
              </c:numCache>
            </c:numRef>
          </c:val>
          <c:extLst>
            <c:ext xmlns:c16="http://schemas.microsoft.com/office/drawing/2014/chart" uri="{C3380CC4-5D6E-409C-BE32-E72D297353CC}">
              <c16:uniqueId val="{00000000-F035-4F2D-AD93-A03158F70A7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91.87</c:v>
                </c:pt>
                <c:pt idx="1">
                  <c:v>91.45</c:v>
                </c:pt>
                <c:pt idx="2">
                  <c:v>94.27</c:v>
                </c:pt>
                <c:pt idx="3">
                  <c:v>94.46</c:v>
                </c:pt>
                <c:pt idx="4">
                  <c:v>94.37</c:v>
                </c:pt>
              </c:numCache>
            </c:numRef>
          </c:val>
          <c:smooth val="0"/>
          <c:extLst>
            <c:ext xmlns:c16="http://schemas.microsoft.com/office/drawing/2014/chart" uri="{C3380CC4-5D6E-409C-BE32-E72D297353CC}">
              <c16:uniqueId val="{00000001-F035-4F2D-AD93-A03158F70A7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64"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香芝市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Bc1</v>
      </c>
      <c r="X8" s="39"/>
      <c r="Y8" s="39"/>
      <c r="Z8" s="39"/>
      <c r="AA8" s="39"/>
      <c r="AB8" s="39"/>
      <c r="AC8" s="39"/>
      <c r="AD8" s="40" t="str">
        <f>データ!$M$6</f>
        <v>非設置</v>
      </c>
      <c r="AE8" s="40"/>
      <c r="AF8" s="40"/>
      <c r="AG8" s="40"/>
      <c r="AH8" s="40"/>
      <c r="AI8" s="40"/>
      <c r="AJ8" s="40"/>
      <c r="AK8" s="3"/>
      <c r="AL8" s="41">
        <f>データ!S6</f>
        <v>78585</v>
      </c>
      <c r="AM8" s="41"/>
      <c r="AN8" s="41"/>
      <c r="AO8" s="41"/>
      <c r="AP8" s="41"/>
      <c r="AQ8" s="41"/>
      <c r="AR8" s="41"/>
      <c r="AS8" s="41"/>
      <c r="AT8" s="34">
        <f>データ!T6</f>
        <v>24.26</v>
      </c>
      <c r="AU8" s="34"/>
      <c r="AV8" s="34"/>
      <c r="AW8" s="34"/>
      <c r="AX8" s="34"/>
      <c r="AY8" s="34"/>
      <c r="AZ8" s="34"/>
      <c r="BA8" s="34"/>
      <c r="BB8" s="34">
        <f>データ!U6</f>
        <v>3239.28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49.41</v>
      </c>
      <c r="J10" s="34"/>
      <c r="K10" s="34"/>
      <c r="L10" s="34"/>
      <c r="M10" s="34"/>
      <c r="N10" s="34"/>
      <c r="O10" s="34"/>
      <c r="P10" s="34">
        <f>データ!P6</f>
        <v>77.86</v>
      </c>
      <c r="Q10" s="34"/>
      <c r="R10" s="34"/>
      <c r="S10" s="34"/>
      <c r="T10" s="34"/>
      <c r="U10" s="34"/>
      <c r="V10" s="34"/>
      <c r="W10" s="34">
        <f>データ!Q6</f>
        <v>87.76</v>
      </c>
      <c r="X10" s="34"/>
      <c r="Y10" s="34"/>
      <c r="Z10" s="34"/>
      <c r="AA10" s="34"/>
      <c r="AB10" s="34"/>
      <c r="AC10" s="34"/>
      <c r="AD10" s="41">
        <f>データ!R6</f>
        <v>2640</v>
      </c>
      <c r="AE10" s="41"/>
      <c r="AF10" s="41"/>
      <c r="AG10" s="41"/>
      <c r="AH10" s="41"/>
      <c r="AI10" s="41"/>
      <c r="AJ10" s="41"/>
      <c r="AK10" s="2"/>
      <c r="AL10" s="41">
        <f>データ!V6</f>
        <v>61031</v>
      </c>
      <c r="AM10" s="41"/>
      <c r="AN10" s="41"/>
      <c r="AO10" s="41"/>
      <c r="AP10" s="41"/>
      <c r="AQ10" s="41"/>
      <c r="AR10" s="41"/>
      <c r="AS10" s="41"/>
      <c r="AT10" s="34">
        <f>データ!W6</f>
        <v>8.6300000000000008</v>
      </c>
      <c r="AU10" s="34"/>
      <c r="AV10" s="34"/>
      <c r="AW10" s="34"/>
      <c r="AX10" s="34"/>
      <c r="AY10" s="34"/>
      <c r="AZ10" s="34"/>
      <c r="BA10" s="34"/>
      <c r="BB10" s="34">
        <f>データ!X6</f>
        <v>7071.96</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112</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114</v>
      </c>
      <c r="BM66" s="71"/>
      <c r="BN66" s="71"/>
      <c r="BO66" s="71"/>
      <c r="BP66" s="71"/>
      <c r="BQ66" s="71"/>
      <c r="BR66" s="71"/>
      <c r="BS66" s="71"/>
      <c r="BT66" s="71"/>
      <c r="BU66" s="71"/>
      <c r="BV66" s="71"/>
      <c r="BW66" s="71"/>
      <c r="BX66" s="71"/>
      <c r="BY66" s="71"/>
      <c r="BZ66" s="7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15">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Tm7RUVJy/ZJx2f1wn7PnA6sdHUclVZzYTv+9GkgPk8Pps8hi6cPt344D6Q6kUavDl0ojV+/TelEa7cYoGy+oLA==" saltValue="/bot5bdMTS4crXFTnuMZI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15">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292109</v>
      </c>
      <c r="D6" s="19">
        <f t="shared" si="3"/>
        <v>46</v>
      </c>
      <c r="E6" s="19">
        <f t="shared" si="3"/>
        <v>17</v>
      </c>
      <c r="F6" s="19">
        <f t="shared" si="3"/>
        <v>1</v>
      </c>
      <c r="G6" s="19">
        <f t="shared" si="3"/>
        <v>0</v>
      </c>
      <c r="H6" s="19" t="str">
        <f t="shared" si="3"/>
        <v>奈良県　香芝市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49.41</v>
      </c>
      <c r="P6" s="20">
        <f t="shared" si="3"/>
        <v>77.86</v>
      </c>
      <c r="Q6" s="20">
        <f t="shared" si="3"/>
        <v>87.76</v>
      </c>
      <c r="R6" s="20">
        <f t="shared" si="3"/>
        <v>2640</v>
      </c>
      <c r="S6" s="20">
        <f t="shared" si="3"/>
        <v>78585</v>
      </c>
      <c r="T6" s="20">
        <f t="shared" si="3"/>
        <v>24.26</v>
      </c>
      <c r="U6" s="20">
        <f t="shared" si="3"/>
        <v>3239.28</v>
      </c>
      <c r="V6" s="20">
        <f t="shared" si="3"/>
        <v>61031</v>
      </c>
      <c r="W6" s="20">
        <f t="shared" si="3"/>
        <v>8.6300000000000008</v>
      </c>
      <c r="X6" s="20">
        <f t="shared" si="3"/>
        <v>7071.96</v>
      </c>
      <c r="Y6" s="21">
        <f>IF(Y7="",NA(),Y7)</f>
        <v>104.51</v>
      </c>
      <c r="Z6" s="21">
        <f t="shared" ref="Z6:AH6" si="4">IF(Z7="",NA(),Z7)</f>
        <v>106.99</v>
      </c>
      <c r="AA6" s="21">
        <f t="shared" si="4"/>
        <v>106.94</v>
      </c>
      <c r="AB6" s="21">
        <f t="shared" si="4"/>
        <v>109.34</v>
      </c>
      <c r="AC6" s="21">
        <f t="shared" si="4"/>
        <v>109.03</v>
      </c>
      <c r="AD6" s="21">
        <f t="shared" si="4"/>
        <v>105.89</v>
      </c>
      <c r="AE6" s="21">
        <f t="shared" si="4"/>
        <v>104.59</v>
      </c>
      <c r="AF6" s="21">
        <f t="shared" si="4"/>
        <v>106.9</v>
      </c>
      <c r="AG6" s="21">
        <f t="shared" si="4"/>
        <v>106.74</v>
      </c>
      <c r="AH6" s="21">
        <f t="shared" si="4"/>
        <v>106.65</v>
      </c>
      <c r="AI6" s="20" t="str">
        <f>IF(AI7="","",IF(AI7="-","【-】","【"&amp;SUBSTITUTE(TEXT(AI7,"#,##0.00"),"-","△")&amp;"】"))</f>
        <v>【105.91】</v>
      </c>
      <c r="AJ6" s="20">
        <f>IF(AJ7="",NA(),AJ7)</f>
        <v>0</v>
      </c>
      <c r="AK6" s="20">
        <f t="shared" ref="AK6:AS6" si="5">IF(AK7="",NA(),AK7)</f>
        <v>0</v>
      </c>
      <c r="AL6" s="20">
        <f t="shared" si="5"/>
        <v>0</v>
      </c>
      <c r="AM6" s="20">
        <f t="shared" si="5"/>
        <v>0</v>
      </c>
      <c r="AN6" s="20">
        <f t="shared" si="5"/>
        <v>0</v>
      </c>
      <c r="AO6" s="21">
        <f t="shared" si="5"/>
        <v>0.83</v>
      </c>
      <c r="AP6" s="21">
        <f t="shared" si="5"/>
        <v>0.83</v>
      </c>
      <c r="AQ6" s="21">
        <f t="shared" si="5"/>
        <v>5.3</v>
      </c>
      <c r="AR6" s="21">
        <f t="shared" si="5"/>
        <v>6.49</v>
      </c>
      <c r="AS6" s="21">
        <f t="shared" si="5"/>
        <v>6.74</v>
      </c>
      <c r="AT6" s="20" t="str">
        <f>IF(AT7="","",IF(AT7="-","【-】","【"&amp;SUBSTITUTE(TEXT(AT7,"#,##0.00"),"-","△")&amp;"】"))</f>
        <v>【3.03】</v>
      </c>
      <c r="AU6" s="21">
        <f>IF(AU7="",NA(),AU7)</f>
        <v>55.98</v>
      </c>
      <c r="AV6" s="21">
        <f t="shared" ref="AV6:BD6" si="6">IF(AV7="",NA(),AV7)</f>
        <v>53.66</v>
      </c>
      <c r="AW6" s="21">
        <f t="shared" si="6"/>
        <v>62.62</v>
      </c>
      <c r="AX6" s="21">
        <f t="shared" si="6"/>
        <v>61.34</v>
      </c>
      <c r="AY6" s="21">
        <f t="shared" si="6"/>
        <v>90.51</v>
      </c>
      <c r="AZ6" s="21">
        <f t="shared" si="6"/>
        <v>61.2</v>
      </c>
      <c r="BA6" s="21">
        <f t="shared" si="6"/>
        <v>57.6</v>
      </c>
      <c r="BB6" s="21">
        <f t="shared" si="6"/>
        <v>72.92</v>
      </c>
      <c r="BC6" s="21">
        <f t="shared" si="6"/>
        <v>81.19</v>
      </c>
      <c r="BD6" s="21">
        <f t="shared" si="6"/>
        <v>85.86</v>
      </c>
      <c r="BE6" s="20" t="str">
        <f>IF(BE7="","",IF(BE7="-","【-】","【"&amp;SUBSTITUTE(TEXT(BE7,"#,##0.00"),"-","△")&amp;"】"))</f>
        <v>【78.43】</v>
      </c>
      <c r="BF6" s="21">
        <f>IF(BF7="",NA(),BF7)</f>
        <v>1877.93</v>
      </c>
      <c r="BG6" s="21">
        <f t="shared" ref="BG6:BO6" si="7">IF(BG7="",NA(),BG7)</f>
        <v>1843.7</v>
      </c>
      <c r="BH6" s="21">
        <f t="shared" si="7"/>
        <v>1937.16</v>
      </c>
      <c r="BI6" s="21">
        <f t="shared" si="7"/>
        <v>1917.03</v>
      </c>
      <c r="BJ6" s="21">
        <f t="shared" si="7"/>
        <v>1902.76</v>
      </c>
      <c r="BK6" s="21">
        <f t="shared" si="7"/>
        <v>1033.5999999999999</v>
      </c>
      <c r="BL6" s="21">
        <f t="shared" si="7"/>
        <v>1008.36</v>
      </c>
      <c r="BM6" s="21">
        <f t="shared" si="7"/>
        <v>734.47</v>
      </c>
      <c r="BN6" s="21">
        <f t="shared" si="7"/>
        <v>720.89</v>
      </c>
      <c r="BO6" s="21">
        <f t="shared" si="7"/>
        <v>676.93</v>
      </c>
      <c r="BP6" s="20" t="str">
        <f>IF(BP7="","",IF(BP7="-","【-】","【"&amp;SUBSTITUTE(TEXT(BP7,"#,##0.00"),"-","△")&amp;"】"))</f>
        <v>【630.82】</v>
      </c>
      <c r="BQ6" s="21">
        <f>IF(BQ7="",NA(),BQ7)</f>
        <v>81.88</v>
      </c>
      <c r="BR6" s="21">
        <f t="shared" ref="BR6:BZ6" si="8">IF(BR7="",NA(),BR7)</f>
        <v>82.35</v>
      </c>
      <c r="BS6" s="21">
        <f t="shared" si="8"/>
        <v>81.11</v>
      </c>
      <c r="BT6" s="21">
        <f t="shared" si="8"/>
        <v>84.56</v>
      </c>
      <c r="BU6" s="21">
        <f t="shared" si="8"/>
        <v>84.36</v>
      </c>
      <c r="BV6" s="21">
        <f t="shared" si="8"/>
        <v>85.39</v>
      </c>
      <c r="BW6" s="21">
        <f t="shared" si="8"/>
        <v>85.67</v>
      </c>
      <c r="BX6" s="21">
        <f t="shared" si="8"/>
        <v>90.69</v>
      </c>
      <c r="BY6" s="21">
        <f t="shared" si="8"/>
        <v>90.5</v>
      </c>
      <c r="BZ6" s="21">
        <f t="shared" si="8"/>
        <v>92.66</v>
      </c>
      <c r="CA6" s="20" t="str">
        <f>IF(CA7="","",IF(CA7="-","【-】","【"&amp;SUBSTITUTE(TEXT(CA7,"#,##0.00"),"-","△")&amp;"】"))</f>
        <v>【97.81】</v>
      </c>
      <c r="CB6" s="21">
        <f>IF(CB7="",NA(),CB7)</f>
        <v>151.97</v>
      </c>
      <c r="CC6" s="21">
        <f t="shared" ref="CC6:CK6" si="9">IF(CC7="",NA(),CC7)</f>
        <v>149.86000000000001</v>
      </c>
      <c r="CD6" s="21">
        <f t="shared" si="9"/>
        <v>152.46</v>
      </c>
      <c r="CE6" s="21">
        <f t="shared" si="9"/>
        <v>146.6</v>
      </c>
      <c r="CF6" s="21">
        <f t="shared" si="9"/>
        <v>147.02000000000001</v>
      </c>
      <c r="CG6" s="21">
        <f t="shared" si="9"/>
        <v>150.96</v>
      </c>
      <c r="CH6" s="21">
        <f t="shared" si="9"/>
        <v>146.12</v>
      </c>
      <c r="CI6" s="21">
        <f t="shared" si="9"/>
        <v>138.52000000000001</v>
      </c>
      <c r="CJ6" s="21">
        <f t="shared" si="9"/>
        <v>138.66999999999999</v>
      </c>
      <c r="CK6" s="21">
        <f t="shared" si="9"/>
        <v>139.12</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66.180000000000007</v>
      </c>
      <c r="CS6" s="21">
        <f t="shared" si="10"/>
        <v>56.39</v>
      </c>
      <c r="CT6" s="21">
        <f t="shared" si="10"/>
        <v>59.96</v>
      </c>
      <c r="CU6" s="21">
        <f t="shared" si="10"/>
        <v>59.9</v>
      </c>
      <c r="CV6" s="21">
        <f t="shared" si="10"/>
        <v>60.13</v>
      </c>
      <c r="CW6" s="20" t="str">
        <f>IF(CW7="","",IF(CW7="-","【-】","【"&amp;SUBSTITUTE(TEXT(CW7,"#,##0.00"),"-","△")&amp;"】"))</f>
        <v>【58.94】</v>
      </c>
      <c r="CX6" s="21">
        <f>IF(CX7="",NA(),CX7)</f>
        <v>90.61</v>
      </c>
      <c r="CY6" s="21">
        <f t="shared" ref="CY6:DG6" si="11">IF(CY7="",NA(),CY7)</f>
        <v>90.09</v>
      </c>
      <c r="CZ6" s="21">
        <f t="shared" si="11"/>
        <v>90.44</v>
      </c>
      <c r="DA6" s="21">
        <f t="shared" si="11"/>
        <v>90.5</v>
      </c>
      <c r="DB6" s="21">
        <f t="shared" si="11"/>
        <v>91.31</v>
      </c>
      <c r="DC6" s="21">
        <f t="shared" si="11"/>
        <v>91.87</v>
      </c>
      <c r="DD6" s="21">
        <f t="shared" si="11"/>
        <v>91.45</v>
      </c>
      <c r="DE6" s="21">
        <f t="shared" si="11"/>
        <v>94.27</v>
      </c>
      <c r="DF6" s="21">
        <f t="shared" si="11"/>
        <v>94.46</v>
      </c>
      <c r="DG6" s="21">
        <f t="shared" si="11"/>
        <v>94.37</v>
      </c>
      <c r="DH6" s="20" t="str">
        <f>IF(DH7="","",IF(DH7="-","【-】","【"&amp;SUBSTITUTE(TEXT(DH7,"#,##0.00"),"-","△")&amp;"】"))</f>
        <v>【95.91】</v>
      </c>
      <c r="DI6" s="21">
        <f>IF(DI7="",NA(),DI7)</f>
        <v>5.65</v>
      </c>
      <c r="DJ6" s="21">
        <f t="shared" ref="DJ6:DR6" si="12">IF(DJ7="",NA(),DJ7)</f>
        <v>8.1300000000000008</v>
      </c>
      <c r="DK6" s="21">
        <f t="shared" si="12"/>
        <v>10.54</v>
      </c>
      <c r="DL6" s="21">
        <f t="shared" si="12"/>
        <v>12.89</v>
      </c>
      <c r="DM6" s="21">
        <f t="shared" si="12"/>
        <v>15.25</v>
      </c>
      <c r="DN6" s="21">
        <f t="shared" si="12"/>
        <v>19.78</v>
      </c>
      <c r="DO6" s="21">
        <f t="shared" si="12"/>
        <v>14.8</v>
      </c>
      <c r="DP6" s="21">
        <f t="shared" si="12"/>
        <v>25.2</v>
      </c>
      <c r="DQ6" s="21">
        <f t="shared" si="12"/>
        <v>27.42</v>
      </c>
      <c r="DR6" s="21">
        <f t="shared" si="12"/>
        <v>30.01</v>
      </c>
      <c r="DS6" s="20" t="str">
        <f>IF(DS7="","",IF(DS7="-","【-】","【"&amp;SUBSTITUTE(TEXT(DS7,"#,##0.00"),"-","△")&amp;"】"))</f>
        <v>【41.09】</v>
      </c>
      <c r="DT6" s="20">
        <f>IF(DT7="",NA(),DT7)</f>
        <v>0</v>
      </c>
      <c r="DU6" s="20">
        <f t="shared" ref="DU6:EC6" si="13">IF(DU7="",NA(),DU7)</f>
        <v>0</v>
      </c>
      <c r="DV6" s="20">
        <f t="shared" si="13"/>
        <v>0</v>
      </c>
      <c r="DW6" s="20">
        <f t="shared" si="13"/>
        <v>0</v>
      </c>
      <c r="DX6" s="20">
        <f t="shared" si="13"/>
        <v>0</v>
      </c>
      <c r="DY6" s="21">
        <f t="shared" si="13"/>
        <v>0.44</v>
      </c>
      <c r="DZ6" s="21">
        <f t="shared" si="13"/>
        <v>0.1</v>
      </c>
      <c r="EA6" s="21">
        <f t="shared" si="13"/>
        <v>2.02</v>
      </c>
      <c r="EB6" s="21">
        <f t="shared" si="13"/>
        <v>2.67</v>
      </c>
      <c r="EC6" s="21">
        <f t="shared" si="13"/>
        <v>3.43</v>
      </c>
      <c r="ED6" s="20" t="str">
        <f>IF(ED7="","",IF(ED7="-","【-】","【"&amp;SUBSTITUTE(TEXT(ED7,"#,##0.00"),"-","△")&amp;"】"))</f>
        <v>【8.68】</v>
      </c>
      <c r="EE6" s="21">
        <f>IF(EE7="",NA(),EE7)</f>
        <v>0.21</v>
      </c>
      <c r="EF6" s="21">
        <f t="shared" ref="EF6:EN6" si="14">IF(EF7="",NA(),EF7)</f>
        <v>0.11</v>
      </c>
      <c r="EG6" s="21">
        <f t="shared" si="14"/>
        <v>0.09</v>
      </c>
      <c r="EH6" s="21">
        <f t="shared" si="14"/>
        <v>0.42</v>
      </c>
      <c r="EI6" s="20">
        <f t="shared" si="14"/>
        <v>0</v>
      </c>
      <c r="EJ6" s="21">
        <f t="shared" si="14"/>
        <v>0.05</v>
      </c>
      <c r="EK6" s="21">
        <f t="shared" si="14"/>
        <v>0.09</v>
      </c>
      <c r="EL6" s="21">
        <f t="shared" si="14"/>
        <v>0.24</v>
      </c>
      <c r="EM6" s="21">
        <f t="shared" si="14"/>
        <v>0.14000000000000001</v>
      </c>
      <c r="EN6" s="21">
        <f t="shared" si="14"/>
        <v>0.06</v>
      </c>
      <c r="EO6" s="20" t="str">
        <f>IF(EO7="","",IF(EO7="-","【-】","【"&amp;SUBSTITUTE(TEXT(EO7,"#,##0.00"),"-","△")&amp;"】"))</f>
        <v>【0.22】</v>
      </c>
    </row>
    <row r="7" spans="1:148" s="22" customFormat="1" x14ac:dyDescent="0.15">
      <c r="A7" s="14"/>
      <c r="B7" s="23">
        <v>2023</v>
      </c>
      <c r="C7" s="23">
        <v>292109</v>
      </c>
      <c r="D7" s="23">
        <v>46</v>
      </c>
      <c r="E7" s="23">
        <v>17</v>
      </c>
      <c r="F7" s="23">
        <v>1</v>
      </c>
      <c r="G7" s="23">
        <v>0</v>
      </c>
      <c r="H7" s="23" t="s">
        <v>96</v>
      </c>
      <c r="I7" s="23" t="s">
        <v>97</v>
      </c>
      <c r="J7" s="23" t="s">
        <v>98</v>
      </c>
      <c r="K7" s="23" t="s">
        <v>99</v>
      </c>
      <c r="L7" s="23" t="s">
        <v>100</v>
      </c>
      <c r="M7" s="23" t="s">
        <v>101</v>
      </c>
      <c r="N7" s="24" t="s">
        <v>102</v>
      </c>
      <c r="O7" s="24">
        <v>49.41</v>
      </c>
      <c r="P7" s="24">
        <v>77.86</v>
      </c>
      <c r="Q7" s="24">
        <v>87.76</v>
      </c>
      <c r="R7" s="24">
        <v>2640</v>
      </c>
      <c r="S7" s="24">
        <v>78585</v>
      </c>
      <c r="T7" s="24">
        <v>24.26</v>
      </c>
      <c r="U7" s="24">
        <v>3239.28</v>
      </c>
      <c r="V7" s="24">
        <v>61031</v>
      </c>
      <c r="W7" s="24">
        <v>8.6300000000000008</v>
      </c>
      <c r="X7" s="24">
        <v>7071.96</v>
      </c>
      <c r="Y7" s="24">
        <v>104.51</v>
      </c>
      <c r="Z7" s="24">
        <v>106.99</v>
      </c>
      <c r="AA7" s="24">
        <v>106.94</v>
      </c>
      <c r="AB7" s="24">
        <v>109.34</v>
      </c>
      <c r="AC7" s="24">
        <v>109.03</v>
      </c>
      <c r="AD7" s="24">
        <v>105.89</v>
      </c>
      <c r="AE7" s="24">
        <v>104.59</v>
      </c>
      <c r="AF7" s="24">
        <v>106.9</v>
      </c>
      <c r="AG7" s="24">
        <v>106.74</v>
      </c>
      <c r="AH7" s="24">
        <v>106.65</v>
      </c>
      <c r="AI7" s="24">
        <v>105.91</v>
      </c>
      <c r="AJ7" s="24">
        <v>0</v>
      </c>
      <c r="AK7" s="24">
        <v>0</v>
      </c>
      <c r="AL7" s="24">
        <v>0</v>
      </c>
      <c r="AM7" s="24">
        <v>0</v>
      </c>
      <c r="AN7" s="24">
        <v>0</v>
      </c>
      <c r="AO7" s="24">
        <v>0.83</v>
      </c>
      <c r="AP7" s="24">
        <v>0.83</v>
      </c>
      <c r="AQ7" s="24">
        <v>5.3</v>
      </c>
      <c r="AR7" s="24">
        <v>6.49</v>
      </c>
      <c r="AS7" s="24">
        <v>6.74</v>
      </c>
      <c r="AT7" s="24">
        <v>3.03</v>
      </c>
      <c r="AU7" s="24">
        <v>55.98</v>
      </c>
      <c r="AV7" s="24">
        <v>53.66</v>
      </c>
      <c r="AW7" s="24">
        <v>62.62</v>
      </c>
      <c r="AX7" s="24">
        <v>61.34</v>
      </c>
      <c r="AY7" s="24">
        <v>90.51</v>
      </c>
      <c r="AZ7" s="24">
        <v>61.2</v>
      </c>
      <c r="BA7" s="24">
        <v>57.6</v>
      </c>
      <c r="BB7" s="24">
        <v>72.92</v>
      </c>
      <c r="BC7" s="24">
        <v>81.19</v>
      </c>
      <c r="BD7" s="24">
        <v>85.86</v>
      </c>
      <c r="BE7" s="24">
        <v>78.430000000000007</v>
      </c>
      <c r="BF7" s="24">
        <v>1877.93</v>
      </c>
      <c r="BG7" s="24">
        <v>1843.7</v>
      </c>
      <c r="BH7" s="24">
        <v>1937.16</v>
      </c>
      <c r="BI7" s="24">
        <v>1917.03</v>
      </c>
      <c r="BJ7" s="24">
        <v>1902.76</v>
      </c>
      <c r="BK7" s="24">
        <v>1033.5999999999999</v>
      </c>
      <c r="BL7" s="24">
        <v>1008.36</v>
      </c>
      <c r="BM7" s="24">
        <v>734.47</v>
      </c>
      <c r="BN7" s="24">
        <v>720.89</v>
      </c>
      <c r="BO7" s="24">
        <v>676.93</v>
      </c>
      <c r="BP7" s="24">
        <v>630.82000000000005</v>
      </c>
      <c r="BQ7" s="24">
        <v>81.88</v>
      </c>
      <c r="BR7" s="24">
        <v>82.35</v>
      </c>
      <c r="BS7" s="24">
        <v>81.11</v>
      </c>
      <c r="BT7" s="24">
        <v>84.56</v>
      </c>
      <c r="BU7" s="24">
        <v>84.36</v>
      </c>
      <c r="BV7" s="24">
        <v>85.39</v>
      </c>
      <c r="BW7" s="24">
        <v>85.67</v>
      </c>
      <c r="BX7" s="24">
        <v>90.69</v>
      </c>
      <c r="BY7" s="24">
        <v>90.5</v>
      </c>
      <c r="BZ7" s="24">
        <v>92.66</v>
      </c>
      <c r="CA7" s="24">
        <v>97.81</v>
      </c>
      <c r="CB7" s="24">
        <v>151.97</v>
      </c>
      <c r="CC7" s="24">
        <v>149.86000000000001</v>
      </c>
      <c r="CD7" s="24">
        <v>152.46</v>
      </c>
      <c r="CE7" s="24">
        <v>146.6</v>
      </c>
      <c r="CF7" s="24">
        <v>147.02000000000001</v>
      </c>
      <c r="CG7" s="24">
        <v>150.96</v>
      </c>
      <c r="CH7" s="24">
        <v>146.12</v>
      </c>
      <c r="CI7" s="24">
        <v>138.52000000000001</v>
      </c>
      <c r="CJ7" s="24">
        <v>138.66999999999999</v>
      </c>
      <c r="CK7" s="24">
        <v>139.12</v>
      </c>
      <c r="CL7" s="24">
        <v>138.75</v>
      </c>
      <c r="CM7" s="24" t="s">
        <v>102</v>
      </c>
      <c r="CN7" s="24" t="s">
        <v>102</v>
      </c>
      <c r="CO7" s="24" t="s">
        <v>102</v>
      </c>
      <c r="CP7" s="24" t="s">
        <v>102</v>
      </c>
      <c r="CQ7" s="24" t="s">
        <v>102</v>
      </c>
      <c r="CR7" s="24">
        <v>66.180000000000007</v>
      </c>
      <c r="CS7" s="24">
        <v>56.39</v>
      </c>
      <c r="CT7" s="24">
        <v>59.96</v>
      </c>
      <c r="CU7" s="24">
        <v>59.9</v>
      </c>
      <c r="CV7" s="24">
        <v>60.13</v>
      </c>
      <c r="CW7" s="24">
        <v>58.94</v>
      </c>
      <c r="CX7" s="24">
        <v>90.61</v>
      </c>
      <c r="CY7" s="24">
        <v>90.09</v>
      </c>
      <c r="CZ7" s="24">
        <v>90.44</v>
      </c>
      <c r="DA7" s="24">
        <v>90.5</v>
      </c>
      <c r="DB7" s="24">
        <v>91.31</v>
      </c>
      <c r="DC7" s="24">
        <v>91.87</v>
      </c>
      <c r="DD7" s="24">
        <v>91.45</v>
      </c>
      <c r="DE7" s="24">
        <v>94.27</v>
      </c>
      <c r="DF7" s="24">
        <v>94.46</v>
      </c>
      <c r="DG7" s="24">
        <v>94.37</v>
      </c>
      <c r="DH7" s="24">
        <v>95.91</v>
      </c>
      <c r="DI7" s="24">
        <v>5.65</v>
      </c>
      <c r="DJ7" s="24">
        <v>8.1300000000000008</v>
      </c>
      <c r="DK7" s="24">
        <v>10.54</v>
      </c>
      <c r="DL7" s="24">
        <v>12.89</v>
      </c>
      <c r="DM7" s="24">
        <v>15.25</v>
      </c>
      <c r="DN7" s="24">
        <v>19.78</v>
      </c>
      <c r="DO7" s="24">
        <v>14.8</v>
      </c>
      <c r="DP7" s="24">
        <v>25.2</v>
      </c>
      <c r="DQ7" s="24">
        <v>27.42</v>
      </c>
      <c r="DR7" s="24">
        <v>30.01</v>
      </c>
      <c r="DS7" s="24">
        <v>41.09</v>
      </c>
      <c r="DT7" s="24">
        <v>0</v>
      </c>
      <c r="DU7" s="24">
        <v>0</v>
      </c>
      <c r="DV7" s="24">
        <v>0</v>
      </c>
      <c r="DW7" s="24">
        <v>0</v>
      </c>
      <c r="DX7" s="24">
        <v>0</v>
      </c>
      <c r="DY7" s="24">
        <v>0.44</v>
      </c>
      <c r="DZ7" s="24">
        <v>0.1</v>
      </c>
      <c r="EA7" s="24">
        <v>2.02</v>
      </c>
      <c r="EB7" s="24">
        <v>2.67</v>
      </c>
      <c r="EC7" s="24">
        <v>3.43</v>
      </c>
      <c r="ED7" s="24">
        <v>8.68</v>
      </c>
      <c r="EE7" s="24">
        <v>0.21</v>
      </c>
      <c r="EF7" s="24">
        <v>0.11</v>
      </c>
      <c r="EG7" s="24">
        <v>0.09</v>
      </c>
      <c r="EH7" s="24">
        <v>0.42</v>
      </c>
      <c r="EI7" s="24">
        <v>0</v>
      </c>
      <c r="EJ7" s="24">
        <v>0.05</v>
      </c>
      <c r="EK7" s="24">
        <v>0.09</v>
      </c>
      <c r="EL7" s="24">
        <v>0.24</v>
      </c>
      <c r="EM7" s="24">
        <v>0.14000000000000001</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2025-02-04T01:19:06Z</cp:lastPrinted>
  <dcterms:created xsi:type="dcterms:W3CDTF">2025-01-24T07:04:56Z</dcterms:created>
  <dcterms:modified xsi:type="dcterms:W3CDTF">2025-02-04T01:40:10Z</dcterms:modified>
  <cp:category/>
</cp:coreProperties>
</file>