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erver08\2024\上下水道課\定井\【経営分析表】\R6年度経営比較分析表\"/>
    </mc:Choice>
  </mc:AlternateContent>
  <xr:revisionPtr revIDLastSave="0" documentId="13_ncr:1_{317B387B-54A9-4CDA-9845-8F32A2B55E1C}" xr6:coauthVersionLast="47" xr6:coauthVersionMax="47" xr10:uidLastSave="{00000000-0000-0000-0000-000000000000}"/>
  <workbookProtection workbookAlgorithmName="SHA-512" workbookHashValue="6abjqn/OsAslPS7b4Q4u011qsLoFjM9OepeNro54wuUNnkFoaOk07DangJbs0KERCWTf+9565UO8uAivtC2RnQ==" workbookSaltValue="W6MFXkmkRZqxSH/Pip3vNw==" workbookSpinCount="100000" lockStructure="1"/>
  <bookViews>
    <workbookView xWindow="-120" yWindow="-120" windowWidth="20730" windowHeight="110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AL8" i="4" s="1"/>
  <c r="Q6" i="5"/>
  <c r="P6" i="5"/>
  <c r="O6" i="5"/>
  <c r="I10" i="4" s="1"/>
  <c r="N6" i="5"/>
  <c r="B10" i="4" s="1"/>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E85" i="4"/>
  <c r="BB10" i="4"/>
  <c r="AT10" i="4"/>
  <c r="AL10" i="4"/>
  <c r="W10" i="4"/>
  <c r="P10" i="4"/>
  <c r="BB8" i="4"/>
  <c r="AT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<sst xmlns="http://schemas.openxmlformats.org/spreadsheetml/2006/main" count="228" uniqueCount="112">
  <si>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</si>
  <si>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</si>
  <si>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</si>
  <si>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</si>
  <si>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</si>
  <si>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</si>
  <si>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</si>
  <si>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</si>
  <si>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</si>
  <si>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</si>
  <si>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</si>
  <si>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</si>
  <si>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</si>
  <si>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</si>
  <si>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</si>
  <si>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</si>
  <si>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</si>
  <si>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</si>
  <si>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</si>
  <si>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</si>
  <si>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</si>
  <si>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</si>
  <si>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</si>
  <si>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</si>
  <si>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</si>
  <si>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</si>
  <si>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</si>
  <si>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</si>
  <si>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</si>
  <si>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</si>
  <si>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</si>
  <si>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</si>
  <si>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</si>
  <si>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</si>
  <si>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</si>
  <si>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</si>
  <si>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</si>
  <si>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</si>
  <si>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</si>
  <si>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</si>
  <si>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</si>
  <si>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</si>
  <si>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</si>
  <si>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</si>
  <si>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</si>
  <si>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</si>
  <si>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</si>
  <si>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</si>
  <si>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</si>
  <si>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</si>
  <si>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</si>
  <si>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</si>
  <si>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</si>
  <si>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</si>
  <si>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</si>
  <si>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</si>
  <si>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</si>
  <si>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</si>
  <si>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</si>
  <si>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</si>
  <si>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</si>
  <si>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</si>
  <si>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</si>
  <si>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</si>
  <si>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</si>
  <si>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</si>
  <si>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</si>
  <si>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</si>
  <si>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</si>
  <si>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</si>
  <si>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</si>
  <si>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</si>
  <si>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</si>
  <si>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</si>
  <si>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</si>
  <si>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</si>
  <si>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</si>
  <si>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</si>
  <si>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</si>
  <si>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</si>
  <si>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</si>
  <si>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</si>
  <si>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</si>
  <si>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</si>
  <si>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</si>
  <si>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</si>
  <si>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</si>
  <si>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</si>
  <si>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</si>
  <si>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</si>
  <si>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</si>
  <si>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</si>
  <si>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</si>
  <si>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</si>
  <si>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法適用</t>
  </si>
  <si>
    <t>水道事業</t>
  </si>
  <si>
    <t>末端給水事業</t>
  </si>
  <si>
    <t>A6</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</si>
  <si>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</si>
  <si>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</si>
  <si>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</si>
  <si>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</si>
  <si>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</si>
  <si>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</si>
  <si>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</si>
  <si>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</si>
  <si>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</si>
  <si>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</si>
  <si>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</si>
  <si>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①経常収支比率は100％を下回っています。要因としまして、漏水箇所の増加により受水費、修繕費等の費用が増加したことによるものです。
②累積欠損金については、今後も欠損金を出さないように努めます。
③流動比率については、建設改良費が未払により流動負債が増加したため低下しています。
④企業債残高対給水収益比率については、建設改良費に充てるため新たに企業債の借り入れを行ったため増加しています。
⑤料金回収率については、給水原価の上昇及び供給単価の減少により低い水準となっています。平群町水道ビジョンにより、令和6年度で料金改定の予定でしたが、令和7年度から奈良県広域水道企業団事業が開始され、水道料金が統一されることから、料金改定を見送る予定です。そのため翌年度も低い水準になると想定しています。
⑥給水原価については、①の費用の増加に伴い上昇しています。
⑦施設利用率については、奈良県広域水道企業団事業開始以降、順次施設の統廃合、ダウンサイジングにより適正な施設規模になるよう努めます。
⑧有収率については、漏水箇所の早期発見、修繕を行い、また奈良県広域水道企業団事業開始以降、老朽管の更新を進めながら有収率の向上に努めます。</t>
    <rPh sb="1" eb="7">
      <t>ケイジョウシュウシヒリツ</t>
    </rPh>
    <rPh sb="13" eb="15">
      <t>シタマワ</t>
    </rPh>
    <rPh sb="21" eb="23">
      <t>ヨウイン</t>
    </rPh>
    <rPh sb="29" eb="33">
      <t>ロウスイカショ</t>
    </rPh>
    <rPh sb="34" eb="36">
      <t>ゾウカ</t>
    </rPh>
    <rPh sb="39" eb="41">
      <t>ジュスイ</t>
    </rPh>
    <rPh sb="41" eb="42">
      <t>ヒ</t>
    </rPh>
    <rPh sb="43" eb="46">
      <t>シュウゼンヒ</t>
    </rPh>
    <rPh sb="46" eb="47">
      <t>トウ</t>
    </rPh>
    <rPh sb="48" eb="50">
      <t>ヒヨウ</t>
    </rPh>
    <rPh sb="51" eb="53">
      <t>ゾウカ</t>
    </rPh>
    <rPh sb="67" eb="69">
      <t>ルイセキ</t>
    </rPh>
    <rPh sb="69" eb="71">
      <t>ケッソン</t>
    </rPh>
    <rPh sb="71" eb="72">
      <t>キン</t>
    </rPh>
    <rPh sb="78" eb="80">
      <t>コンゴ</t>
    </rPh>
    <rPh sb="81" eb="84">
      <t>ケッソンキン</t>
    </rPh>
    <rPh sb="85" eb="86">
      <t>ダ</t>
    </rPh>
    <rPh sb="92" eb="93">
      <t>ツト</t>
    </rPh>
    <rPh sb="99" eb="103">
      <t>リュウドウヒリツ</t>
    </rPh>
    <rPh sb="109" eb="114">
      <t>ケンセツカイリョウヒ</t>
    </rPh>
    <rPh sb="120" eb="122">
      <t>リュウドウ</t>
    </rPh>
    <rPh sb="122" eb="124">
      <t>フサイ</t>
    </rPh>
    <rPh sb="125" eb="127">
      <t>ゾウカ</t>
    </rPh>
    <rPh sb="131" eb="133">
      <t>テイカ</t>
    </rPh>
    <rPh sb="141" eb="144">
      <t>キギョウサイ</t>
    </rPh>
    <rPh sb="144" eb="146">
      <t>ザンダカ</t>
    </rPh>
    <rPh sb="146" eb="147">
      <t>タイ</t>
    </rPh>
    <rPh sb="147" eb="149">
      <t>キュウスイ</t>
    </rPh>
    <rPh sb="149" eb="151">
      <t>シュウエキ</t>
    </rPh>
    <rPh sb="151" eb="153">
      <t>ヒリツ</t>
    </rPh>
    <rPh sb="159" eb="164">
      <t>ケンセツカイリョウヒ</t>
    </rPh>
    <rPh sb="165" eb="166">
      <t>ア</t>
    </rPh>
    <rPh sb="170" eb="171">
      <t>アラ</t>
    </rPh>
    <rPh sb="173" eb="176">
      <t>キギョウサイ</t>
    </rPh>
    <rPh sb="177" eb="178">
      <t>カ</t>
    </rPh>
    <rPh sb="179" eb="180">
      <t>イ</t>
    </rPh>
    <rPh sb="182" eb="183">
      <t>オコナ</t>
    </rPh>
    <rPh sb="187" eb="189">
      <t>ゾウカ</t>
    </rPh>
    <rPh sb="197" eb="199">
      <t>リョウキン</t>
    </rPh>
    <rPh sb="199" eb="202">
      <t>カイシュウリツ</t>
    </rPh>
    <rPh sb="208" eb="212">
      <t>キュウスイゲンカ</t>
    </rPh>
    <rPh sb="213" eb="215">
      <t>ジョウショウ</t>
    </rPh>
    <rPh sb="215" eb="216">
      <t>オヨ</t>
    </rPh>
    <rPh sb="217" eb="221">
      <t>キョウキュウタンカ</t>
    </rPh>
    <rPh sb="222" eb="224">
      <t>ゲンショウ</t>
    </rPh>
    <rPh sb="227" eb="228">
      <t>ヒク</t>
    </rPh>
    <rPh sb="229" eb="231">
      <t>スイジュン</t>
    </rPh>
    <rPh sb="239" eb="242">
      <t>ヘグリチョウ</t>
    </rPh>
    <rPh sb="242" eb="244">
      <t>スイドウ</t>
    </rPh>
    <rPh sb="252" eb="254">
      <t>レイワ</t>
    </rPh>
    <rPh sb="255" eb="257">
      <t>ネンド</t>
    </rPh>
    <rPh sb="258" eb="262">
      <t>リョウキンカイテイ</t>
    </rPh>
    <rPh sb="263" eb="265">
      <t>ヨテイ</t>
    </rPh>
    <rPh sb="270" eb="272">
      <t>レイワ</t>
    </rPh>
    <rPh sb="273" eb="275">
      <t>ネンド</t>
    </rPh>
    <rPh sb="277" eb="284">
      <t>ナラケンコウイキスイドウ</t>
    </rPh>
    <rPh sb="284" eb="287">
      <t>キギョウダン</t>
    </rPh>
    <rPh sb="287" eb="289">
      <t>ジギョウ</t>
    </rPh>
    <rPh sb="290" eb="292">
      <t>カイシ</t>
    </rPh>
    <rPh sb="295" eb="299">
      <t>スイドウリョウキン</t>
    </rPh>
    <rPh sb="300" eb="302">
      <t>トウイツ</t>
    </rPh>
    <rPh sb="310" eb="314">
      <t>リョウキンカイテイ</t>
    </rPh>
    <rPh sb="315" eb="317">
      <t>ミオク</t>
    </rPh>
    <rPh sb="318" eb="320">
      <t>ヨテイ</t>
    </rPh>
    <rPh sb="327" eb="330">
      <t>ヨクネンド</t>
    </rPh>
    <rPh sb="331" eb="332">
      <t>ヒク</t>
    </rPh>
    <rPh sb="333" eb="335">
      <t>スイジュン</t>
    </rPh>
    <rPh sb="339" eb="341">
      <t>ソウテイ</t>
    </rPh>
    <rPh sb="349" eb="353">
      <t>キュウスイゲンカ</t>
    </rPh>
    <rPh sb="361" eb="363">
      <t>ヒヨウ</t>
    </rPh>
    <rPh sb="364" eb="366">
      <t>ゾウカ</t>
    </rPh>
    <rPh sb="367" eb="368">
      <t>トモナ</t>
    </rPh>
    <rPh sb="369" eb="371">
      <t>ジョウショウ</t>
    </rPh>
    <rPh sb="379" eb="384">
      <t>シセツリヨウリツ</t>
    </rPh>
    <rPh sb="390" eb="402">
      <t>ナラケンコウイキスイドウキギョウダンジギョウ</t>
    </rPh>
    <rPh sb="402" eb="404">
      <t>カイシ</t>
    </rPh>
    <rPh sb="404" eb="406">
      <t>イコウ</t>
    </rPh>
    <rPh sb="407" eb="409">
      <t>ジュンジ</t>
    </rPh>
    <rPh sb="409" eb="411">
      <t>シセツ</t>
    </rPh>
    <rPh sb="412" eb="415">
      <t>トウハイゴウ</t>
    </rPh>
    <rPh sb="427" eb="429">
      <t>テキセイ</t>
    </rPh>
    <rPh sb="430" eb="434">
      <t>シセツキボ</t>
    </rPh>
    <rPh sb="439" eb="440">
      <t>ツト</t>
    </rPh>
    <rPh sb="446" eb="449">
      <t>ユウシュウリツ</t>
    </rPh>
    <rPh sb="455" eb="459">
      <t>ロウスイカショ</t>
    </rPh>
    <rPh sb="460" eb="464">
      <t>ソウキハッケン</t>
    </rPh>
    <rPh sb="465" eb="467">
      <t>シュウゼン</t>
    </rPh>
    <rPh sb="468" eb="469">
      <t>オコナ</t>
    </rPh>
    <rPh sb="473" eb="485">
      <t>ナラケンコウイキスイドウキギョウダンジギョウ</t>
    </rPh>
    <rPh sb="485" eb="487">
      <t>カイシ</t>
    </rPh>
    <rPh sb="487" eb="489">
      <t>イコウ</t>
    </rPh>
    <rPh sb="490" eb="493">
      <t>ロウキュウカン</t>
    </rPh>
    <rPh sb="494" eb="496">
      <t>コウシン</t>
    </rPh>
    <rPh sb="497" eb="498">
      <t>スス</t>
    </rPh>
    <rPh sb="502" eb="505">
      <t>ユウシュウリツ</t>
    </rPh>
    <rPh sb="506" eb="508">
      <t>コウジョウ</t>
    </rPh>
    <rPh sb="509" eb="510">
      <t>ツト</t>
    </rPh>
    <phoneticPr fontId="4"/>
  </si>
  <si>
    <t>①②③令和7年度から奈良県広域水道企業団事業が開始されることにより、老朽管路の更新を推進します。</t>
    <rPh sb="3" eb="5">
      <t>レイワ</t>
    </rPh>
    <rPh sb="6" eb="8">
      <t>ネンド</t>
    </rPh>
    <rPh sb="10" eb="22">
      <t>ナラケンコウイキスイドウキギョウダンジギョウ</t>
    </rPh>
    <rPh sb="23" eb="25">
      <t>カイシ</t>
    </rPh>
    <rPh sb="34" eb="38">
      <t>ロウキュウカンロ</t>
    </rPh>
    <rPh sb="39" eb="41">
      <t>コウシン</t>
    </rPh>
    <rPh sb="42" eb="44">
      <t>スイシン</t>
    </rPh>
    <phoneticPr fontId="4"/>
  </si>
  <si>
    <t>令和7年度より奈良県広域水道企業団事業が開始されることにより、これまで以上に老朽施設の更新の促進に期待できます。また安定した給水原価、供給単価の維持にも期待できます。それまでは、現状の経済性を充分考慮した合理的、効率的な事業を取り組んでいきます。</t>
    <rPh sb="0" eb="2">
      <t>レイワ</t>
    </rPh>
    <rPh sb="3" eb="5">
      <t>ネンド</t>
    </rPh>
    <rPh sb="7" eb="10">
      <t>ナラケン</t>
    </rPh>
    <rPh sb="10" eb="19">
      <t>コウイキスイドウキギョウダンジギョウ</t>
    </rPh>
    <rPh sb="20" eb="22">
      <t>カイシ</t>
    </rPh>
    <rPh sb="35" eb="37">
      <t>イジョウ</t>
    </rPh>
    <rPh sb="38" eb="42">
      <t>ロウキュウシセツ</t>
    </rPh>
    <rPh sb="43" eb="45">
      <t>コウシン</t>
    </rPh>
    <rPh sb="46" eb="48">
      <t>ソクシン</t>
    </rPh>
    <rPh sb="49" eb="51">
      <t>キタイ</t>
    </rPh>
    <rPh sb="58" eb="60">
      <t>アンテイ</t>
    </rPh>
    <rPh sb="62" eb="66">
      <t>キュウスイゲンカ</t>
    </rPh>
    <rPh sb="67" eb="71">
      <t>キョウキュウタンカ</t>
    </rPh>
    <rPh sb="72" eb="74">
      <t>イジ</t>
    </rPh>
    <rPh sb="76" eb="78">
      <t>キタイ</t>
    </rPh>
    <rPh sb="89" eb="91">
      <t>ゲンジョウ</t>
    </rPh>
    <rPh sb="92" eb="95">
      <t>ケイザイセイ</t>
    </rPh>
    <rPh sb="96" eb="98">
      <t>ジュウブン</t>
    </rPh>
    <rPh sb="98" eb="100">
      <t>コウリョ</t>
    </rPh>
    <rPh sb="102" eb="105">
      <t>ゴウリテキ</t>
    </rPh>
    <rPh sb="106" eb="109">
      <t>コウリツテキ</t>
    </rPh>
    <rPh sb="110" eb="112">
      <t>ジギョウ</t>
    </rPh>
    <rPh sb="113" eb="114">
      <t>ト</t>
    </rPh>
    <rPh sb="115" eb="116">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</si>
</sst>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0.01</c:v>
                </c:pt>
                <c:pt idx="1">
                  <c:v>0.17</c:v>
                </c:pt>
                <c:pt idx="2">
                  <c:v>0.03</c:v>
                </c:pt>
                <c:pt idx="3">
                  <c:v>0.03</c:v>
                </c:pt>
                <c:pt idx="4" formatCode="#,##0.00;&quot;△&quot;#,##0.00">
                  <c:v>0</c:v>
                </c:pt>
              </c:numCache>
            </c:numRef>
          </c:val>
          <c:extLst>
            <c:ext xmlns:c16="http://schemas.microsoft.com/office/drawing/2014/chart" uri="{C3380CC4-5D6E-409C-BE32-E72D297353CC}">
              <c16:uniqueId val="{00000000-F4BA-484C-84DC-154E258FB22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F4BA-484C-84DC-154E258FB22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92.93</c:v>
                </c:pt>
                <c:pt idx="1">
                  <c:v>100.17</c:v>
                </c:pt>
                <c:pt idx="2">
                  <c:v>99.71</c:v>
                </c:pt>
                <c:pt idx="3">
                  <c:v>113.12</c:v>
                </c:pt>
                <c:pt idx="4">
                  <c:v>96.91</c:v>
                </c:pt>
              </c:numCache>
            </c:numRef>
          </c:val>
          <c:extLst>
            <c:ext xmlns:c16="http://schemas.microsoft.com/office/drawing/2014/chart" uri="{C3380CC4-5D6E-409C-BE32-E72D297353CC}">
              <c16:uniqueId val="{00000000-2E9E-4C3B-8E34-5F864D1B658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2E9E-4C3B-8E34-5F864D1B658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31.23</c:v>
                </c:pt>
                <c:pt idx="1">
                  <c:v>32.24</c:v>
                </c:pt>
                <c:pt idx="2">
                  <c:v>33.35</c:v>
                </c:pt>
                <c:pt idx="3">
                  <c:v>62.27</c:v>
                </c:pt>
                <c:pt idx="4">
                  <c:v>61.63</c:v>
                </c:pt>
              </c:numCache>
            </c:numRef>
          </c:val>
          <c:extLst>
            <c:ext xmlns:c16="http://schemas.microsoft.com/office/drawing/2014/chart" uri="{C3380CC4-5D6E-409C-BE32-E72D297353CC}">
              <c16:uniqueId val="{00000000-9C9F-48A8-AC6A-EC4AF071504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9C9F-48A8-AC6A-EC4AF071504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20.100000000000001</c:v>
                </c:pt>
                <c:pt idx="1">
                  <c:v>20.6</c:v>
                </c:pt>
                <c:pt idx="2">
                  <c:v>23.7</c:v>
                </c:pt>
                <c:pt idx="3">
                  <c:v>26.8</c:v>
                </c:pt>
                <c:pt idx="4">
                  <c:v>27.1</c:v>
                </c:pt>
              </c:numCache>
            </c:numRef>
          </c:val>
          <c:extLst>
            <c:ext xmlns:c16="http://schemas.microsoft.com/office/drawing/2014/chart" uri="{C3380CC4-5D6E-409C-BE32-E72D297353CC}">
              <c16:uniqueId val="{00000000-EBDC-4A63-AEF3-EE3095516C6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EBDC-4A63-AEF3-EE3095516C6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B2C-4B98-9B2F-6ACE31F1CE8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3B2C-4B98-9B2F-6ACE31F1CE8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234.14</c:v>
                </c:pt>
                <c:pt idx="1">
                  <c:v>259.97000000000003</c:v>
                </c:pt>
                <c:pt idx="2">
                  <c:v>294.14999999999998</c:v>
                </c:pt>
                <c:pt idx="3">
                  <c:v>346.78</c:v>
                </c:pt>
                <c:pt idx="4">
                  <c:v>181.59</c:v>
                </c:pt>
              </c:numCache>
            </c:numRef>
          </c:val>
          <c:extLst>
            <c:ext xmlns:c16="http://schemas.microsoft.com/office/drawing/2014/chart" uri="{C3380CC4-5D6E-409C-BE32-E72D297353CC}">
              <c16:uniqueId val="{00000000-6E56-4C05-86CE-E9C30AE8CEE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6E56-4C05-86CE-E9C30AE8CEE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127.92</c:v>
                </c:pt>
                <c:pt idx="1">
                  <c:v>133.13999999999999</c:v>
                </c:pt>
                <c:pt idx="2">
                  <c:v>121.82</c:v>
                </c:pt>
                <c:pt idx="3">
                  <c:v>105.93</c:v>
                </c:pt>
                <c:pt idx="4">
                  <c:v>154.87</c:v>
                </c:pt>
              </c:numCache>
            </c:numRef>
          </c:val>
          <c:extLst>
            <c:ext xmlns:c16="http://schemas.microsoft.com/office/drawing/2014/chart" uri="{C3380CC4-5D6E-409C-BE32-E72D297353CC}">
              <c16:uniqueId val="{00000000-5F27-4F8B-B919-37B87126C84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5F27-4F8B-B919-37B87126C84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85.9</c:v>
                </c:pt>
                <c:pt idx="1">
                  <c:v>84.95</c:v>
                </c:pt>
                <c:pt idx="2">
                  <c:v>93.17</c:v>
                </c:pt>
                <c:pt idx="3">
                  <c:v>101.07</c:v>
                </c:pt>
                <c:pt idx="4">
                  <c:v>84.23</c:v>
                </c:pt>
              </c:numCache>
            </c:numRef>
          </c:val>
          <c:extLst>
            <c:ext xmlns:c16="http://schemas.microsoft.com/office/drawing/2014/chart" uri="{C3380CC4-5D6E-409C-BE32-E72D297353CC}">
              <c16:uniqueId val="{00000000-C18B-42B2-B15F-F115736AE80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C18B-42B2-B15F-F115736AE80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243.8</c:v>
                </c:pt>
                <c:pt idx="1">
                  <c:v>228.5</c:v>
                </c:pt>
                <c:pt idx="2">
                  <c:v>223.28</c:v>
                </c:pt>
                <c:pt idx="3">
                  <c:v>228.06</c:v>
                </c:pt>
                <c:pt idx="4">
                  <c:v>233.66</c:v>
                </c:pt>
              </c:numCache>
            </c:numRef>
          </c:val>
          <c:extLst>
            <c:ext xmlns:c16="http://schemas.microsoft.com/office/drawing/2014/chart" uri="{C3380CC4-5D6E-409C-BE32-E72D297353CC}">
              <c16:uniqueId val="{00000000-B45D-415C-8356-B2EAE42D6B0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B45D-415C-8356-B2EAE42D6B0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53.15</c:v>
                </c:pt>
                <c:pt idx="1">
                  <c:v>52.49</c:v>
                </c:pt>
                <c:pt idx="2">
                  <c:v>53.85</c:v>
                </c:pt>
                <c:pt idx="3">
                  <c:v>52.27</c:v>
                </c:pt>
                <c:pt idx="4">
                  <c:v>52.81</c:v>
                </c:pt>
              </c:numCache>
            </c:numRef>
          </c:val>
          <c:extLst>
            <c:ext xmlns:c16="http://schemas.microsoft.com/office/drawing/2014/chart" uri="{C3380CC4-5D6E-409C-BE32-E72D297353CC}">
              <c16:uniqueId val="{00000000-CC34-4A8C-972B-EED2515FBA06}"/>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CC34-4A8C-972B-EED2515FBA06}"/>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82.67</c:v>
                </c:pt>
                <c:pt idx="1">
                  <c:v>85.76</c:v>
                </c:pt>
                <c:pt idx="2">
                  <c:v>82.46</c:v>
                </c:pt>
                <c:pt idx="3">
                  <c:v>83.86</c:v>
                </c:pt>
                <c:pt idx="4">
                  <c:v>81.540000000000006</c:v>
                </c:pt>
              </c:numCache>
            </c:numRef>
          </c:val>
          <c:extLst>
            <c:ext xmlns:c16="http://schemas.microsoft.com/office/drawing/2014/chart" uri="{C3380CC4-5D6E-409C-BE32-E72D297353CC}">
              <c16:uniqueId val="{00000000-0D6F-4E72-868B-69C9D503C2C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0D6F-4E72-868B-69C9D503C2C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K28"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奈良県　平群町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自治体職員</v>
      </c>
      <c r="AE8" s="74"/>
      <c r="AF8" s="74"/>
      <c r="AG8" s="74"/>
      <c r="AH8" s="74"/>
      <c r="AI8" s="74"/>
      <c r="AJ8" s="74"/>
      <c r="AK8" s="2"/>
      <c r="AL8" s="65">
        <f>データ!$R$6</f>
        <v>18319</v>
      </c>
      <c r="AM8" s="65"/>
      <c r="AN8" s="65"/>
      <c r="AO8" s="65"/>
      <c r="AP8" s="65"/>
      <c r="AQ8" s="65"/>
      <c r="AR8" s="65"/>
      <c r="AS8" s="65"/>
      <c r="AT8" s="36">
        <f>データ!$S$6</f>
        <v>23.9</v>
      </c>
      <c r="AU8" s="37"/>
      <c r="AV8" s="37"/>
      <c r="AW8" s="37"/>
      <c r="AX8" s="37"/>
      <c r="AY8" s="37"/>
      <c r="AZ8" s="37"/>
      <c r="BA8" s="37"/>
      <c r="BB8" s="54">
        <f>データ!$T$6</f>
        <v>766.49</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74.73</v>
      </c>
      <c r="J10" s="37"/>
      <c r="K10" s="37"/>
      <c r="L10" s="37"/>
      <c r="M10" s="37"/>
      <c r="N10" s="37"/>
      <c r="O10" s="64"/>
      <c r="P10" s="54">
        <f>データ!$P$6</f>
        <v>99.9</v>
      </c>
      <c r="Q10" s="54"/>
      <c r="R10" s="54"/>
      <c r="S10" s="54"/>
      <c r="T10" s="54"/>
      <c r="U10" s="54"/>
      <c r="V10" s="54"/>
      <c r="W10" s="65">
        <f>データ!$Q$6</f>
        <v>3960</v>
      </c>
      <c r="X10" s="65"/>
      <c r="Y10" s="65"/>
      <c r="Z10" s="65"/>
      <c r="AA10" s="65"/>
      <c r="AB10" s="65"/>
      <c r="AC10" s="65"/>
      <c r="AD10" s="2"/>
      <c r="AE10" s="2"/>
      <c r="AF10" s="2"/>
      <c r="AG10" s="2"/>
      <c r="AH10" s="2"/>
      <c r="AI10" s="2"/>
      <c r="AJ10" s="2"/>
      <c r="AK10" s="2"/>
      <c r="AL10" s="65">
        <f>データ!$U$6</f>
        <v>18243</v>
      </c>
      <c r="AM10" s="65"/>
      <c r="AN10" s="65"/>
      <c r="AO10" s="65"/>
      <c r="AP10" s="65"/>
      <c r="AQ10" s="65"/>
      <c r="AR10" s="65"/>
      <c r="AS10" s="65"/>
      <c r="AT10" s="36">
        <f>データ!$V$6</f>
        <v>18.21</v>
      </c>
      <c r="AU10" s="37"/>
      <c r="AV10" s="37"/>
      <c r="AW10" s="37"/>
      <c r="AX10" s="37"/>
      <c r="AY10" s="37"/>
      <c r="AZ10" s="37"/>
      <c r="BA10" s="37"/>
      <c r="BB10" s="54">
        <f>データ!$W$6</f>
        <v>1001.81</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109</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1bymKdw32Nnpkys6vM8HMEUpWm3GhUgZpQgRT4/9qf0/ah98B0v90YLBGc3q1sE8OTOH4abkqFULpuTjueEzGQ==" saltValue="BgTU173d0jEe72TBUe44+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293423</v>
      </c>
      <c r="D6" s="20">
        <f t="shared" si="3"/>
        <v>46</v>
      </c>
      <c r="E6" s="20">
        <f t="shared" si="3"/>
        <v>1</v>
      </c>
      <c r="F6" s="20">
        <f t="shared" si="3"/>
        <v>0</v>
      </c>
      <c r="G6" s="20">
        <f t="shared" si="3"/>
        <v>1</v>
      </c>
      <c r="H6" s="20" t="str">
        <f t="shared" si="3"/>
        <v>奈良県　平群町</v>
      </c>
      <c r="I6" s="20" t="str">
        <f t="shared" si="3"/>
        <v>法適用</v>
      </c>
      <c r="J6" s="20" t="str">
        <f t="shared" si="3"/>
        <v>水道事業</v>
      </c>
      <c r="K6" s="20" t="str">
        <f t="shared" si="3"/>
        <v>末端給水事業</v>
      </c>
      <c r="L6" s="20" t="str">
        <f t="shared" si="3"/>
        <v>A6</v>
      </c>
      <c r="M6" s="20" t="str">
        <f t="shared" si="3"/>
        <v>自治体職員</v>
      </c>
      <c r="N6" s="21" t="str">
        <f t="shared" si="3"/>
        <v>-</v>
      </c>
      <c r="O6" s="21">
        <f t="shared" si="3"/>
        <v>74.73</v>
      </c>
      <c r="P6" s="21">
        <f t="shared" si="3"/>
        <v>99.9</v>
      </c>
      <c r="Q6" s="21">
        <f t="shared" si="3"/>
        <v>3960</v>
      </c>
      <c r="R6" s="21">
        <f t="shared" si="3"/>
        <v>18319</v>
      </c>
      <c r="S6" s="21">
        <f t="shared" si="3"/>
        <v>23.9</v>
      </c>
      <c r="T6" s="21">
        <f t="shared" si="3"/>
        <v>766.49</v>
      </c>
      <c r="U6" s="21">
        <f t="shared" si="3"/>
        <v>18243</v>
      </c>
      <c r="V6" s="21">
        <f t="shared" si="3"/>
        <v>18.21</v>
      </c>
      <c r="W6" s="21">
        <f t="shared" si="3"/>
        <v>1001.81</v>
      </c>
      <c r="X6" s="22">
        <f>IF(X7="",NA(),X7)</f>
        <v>92.93</v>
      </c>
      <c r="Y6" s="22">
        <f t="shared" ref="Y6:AG6" si="4">IF(Y7="",NA(),Y7)</f>
        <v>100.17</v>
      </c>
      <c r="Z6" s="22">
        <f t="shared" si="4"/>
        <v>99.71</v>
      </c>
      <c r="AA6" s="22">
        <f t="shared" si="4"/>
        <v>113.12</v>
      </c>
      <c r="AB6" s="22">
        <f t="shared" si="4"/>
        <v>96.91</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234.14</v>
      </c>
      <c r="AU6" s="22">
        <f t="shared" ref="AU6:BC6" si="6">IF(AU7="",NA(),AU7)</f>
        <v>259.97000000000003</v>
      </c>
      <c r="AV6" s="22">
        <f t="shared" si="6"/>
        <v>294.14999999999998</v>
      </c>
      <c r="AW6" s="22">
        <f t="shared" si="6"/>
        <v>346.78</v>
      </c>
      <c r="AX6" s="22">
        <f t="shared" si="6"/>
        <v>181.59</v>
      </c>
      <c r="AY6" s="22">
        <f t="shared" si="6"/>
        <v>379.08</v>
      </c>
      <c r="AZ6" s="22">
        <f t="shared" si="6"/>
        <v>367.55</v>
      </c>
      <c r="BA6" s="22">
        <f t="shared" si="6"/>
        <v>378.56</v>
      </c>
      <c r="BB6" s="22">
        <f t="shared" si="6"/>
        <v>364.46</v>
      </c>
      <c r="BC6" s="22">
        <f t="shared" si="6"/>
        <v>338.89</v>
      </c>
      <c r="BD6" s="21" t="str">
        <f>IF(BD7="","",IF(BD7="-","【-】","【"&amp;SUBSTITUTE(TEXT(BD7,"#,##0.00"),"-","△")&amp;"】"))</f>
        <v>【243.36】</v>
      </c>
      <c r="BE6" s="22">
        <f>IF(BE7="",NA(),BE7)</f>
        <v>127.92</v>
      </c>
      <c r="BF6" s="22">
        <f t="shared" ref="BF6:BN6" si="7">IF(BF7="",NA(),BF7)</f>
        <v>133.13999999999999</v>
      </c>
      <c r="BG6" s="22">
        <f t="shared" si="7"/>
        <v>121.82</v>
      </c>
      <c r="BH6" s="22">
        <f t="shared" si="7"/>
        <v>105.93</v>
      </c>
      <c r="BI6" s="22">
        <f t="shared" si="7"/>
        <v>154.87</v>
      </c>
      <c r="BJ6" s="22">
        <f t="shared" si="7"/>
        <v>398.98</v>
      </c>
      <c r="BK6" s="22">
        <f t="shared" si="7"/>
        <v>418.68</v>
      </c>
      <c r="BL6" s="22">
        <f t="shared" si="7"/>
        <v>395.68</v>
      </c>
      <c r="BM6" s="22">
        <f t="shared" si="7"/>
        <v>403.72</v>
      </c>
      <c r="BN6" s="22">
        <f t="shared" si="7"/>
        <v>400.21</v>
      </c>
      <c r="BO6" s="21" t="str">
        <f>IF(BO7="","",IF(BO7="-","【-】","【"&amp;SUBSTITUTE(TEXT(BO7,"#,##0.00"),"-","△")&amp;"】"))</f>
        <v>【265.93】</v>
      </c>
      <c r="BP6" s="22">
        <f>IF(BP7="",NA(),BP7)</f>
        <v>85.9</v>
      </c>
      <c r="BQ6" s="22">
        <f t="shared" ref="BQ6:BY6" si="8">IF(BQ7="",NA(),BQ7)</f>
        <v>84.95</v>
      </c>
      <c r="BR6" s="22">
        <f t="shared" si="8"/>
        <v>93.17</v>
      </c>
      <c r="BS6" s="22">
        <f t="shared" si="8"/>
        <v>101.07</v>
      </c>
      <c r="BT6" s="22">
        <f t="shared" si="8"/>
        <v>84.23</v>
      </c>
      <c r="BU6" s="22">
        <f t="shared" si="8"/>
        <v>98.64</v>
      </c>
      <c r="BV6" s="22">
        <f t="shared" si="8"/>
        <v>94.78</v>
      </c>
      <c r="BW6" s="22">
        <f t="shared" si="8"/>
        <v>97.59</v>
      </c>
      <c r="BX6" s="22">
        <f t="shared" si="8"/>
        <v>92.17</v>
      </c>
      <c r="BY6" s="22">
        <f t="shared" si="8"/>
        <v>92.83</v>
      </c>
      <c r="BZ6" s="21" t="str">
        <f>IF(BZ7="","",IF(BZ7="-","【-】","【"&amp;SUBSTITUTE(TEXT(BZ7,"#,##0.00"),"-","△")&amp;"】"))</f>
        <v>【97.82】</v>
      </c>
      <c r="CA6" s="22">
        <f>IF(CA7="",NA(),CA7)</f>
        <v>243.8</v>
      </c>
      <c r="CB6" s="22">
        <f t="shared" ref="CB6:CJ6" si="9">IF(CB7="",NA(),CB7)</f>
        <v>228.5</v>
      </c>
      <c r="CC6" s="22">
        <f t="shared" si="9"/>
        <v>223.28</v>
      </c>
      <c r="CD6" s="22">
        <f t="shared" si="9"/>
        <v>228.06</v>
      </c>
      <c r="CE6" s="22">
        <f t="shared" si="9"/>
        <v>233.66</v>
      </c>
      <c r="CF6" s="22">
        <f t="shared" si="9"/>
        <v>178.92</v>
      </c>
      <c r="CG6" s="22">
        <f t="shared" si="9"/>
        <v>181.3</v>
      </c>
      <c r="CH6" s="22">
        <f t="shared" si="9"/>
        <v>181.71</v>
      </c>
      <c r="CI6" s="22">
        <f t="shared" si="9"/>
        <v>188.51</v>
      </c>
      <c r="CJ6" s="22">
        <f t="shared" si="9"/>
        <v>189.43</v>
      </c>
      <c r="CK6" s="21" t="str">
        <f>IF(CK7="","",IF(CK7="-","【-】","【"&amp;SUBSTITUTE(TEXT(CK7,"#,##0.00"),"-","△")&amp;"】"))</f>
        <v>【177.56】</v>
      </c>
      <c r="CL6" s="22">
        <f>IF(CL7="",NA(),CL7)</f>
        <v>53.15</v>
      </c>
      <c r="CM6" s="22">
        <f t="shared" ref="CM6:CU6" si="10">IF(CM7="",NA(),CM7)</f>
        <v>52.49</v>
      </c>
      <c r="CN6" s="22">
        <f t="shared" si="10"/>
        <v>53.85</v>
      </c>
      <c r="CO6" s="22">
        <f t="shared" si="10"/>
        <v>52.27</v>
      </c>
      <c r="CP6" s="22">
        <f t="shared" si="10"/>
        <v>52.81</v>
      </c>
      <c r="CQ6" s="22">
        <f t="shared" si="10"/>
        <v>55.14</v>
      </c>
      <c r="CR6" s="22">
        <f t="shared" si="10"/>
        <v>55.89</v>
      </c>
      <c r="CS6" s="22">
        <f t="shared" si="10"/>
        <v>55.72</v>
      </c>
      <c r="CT6" s="22">
        <f t="shared" si="10"/>
        <v>55.31</v>
      </c>
      <c r="CU6" s="22">
        <f t="shared" si="10"/>
        <v>55.14</v>
      </c>
      <c r="CV6" s="21" t="str">
        <f>IF(CV7="","",IF(CV7="-","【-】","【"&amp;SUBSTITUTE(TEXT(CV7,"#,##0.00"),"-","△")&amp;"】"))</f>
        <v>【59.81】</v>
      </c>
      <c r="CW6" s="22">
        <f>IF(CW7="",NA(),CW7)</f>
        <v>82.67</v>
      </c>
      <c r="CX6" s="22">
        <f t="shared" ref="CX6:DF6" si="11">IF(CX7="",NA(),CX7)</f>
        <v>85.76</v>
      </c>
      <c r="CY6" s="22">
        <f t="shared" si="11"/>
        <v>82.46</v>
      </c>
      <c r="CZ6" s="22">
        <f t="shared" si="11"/>
        <v>83.86</v>
      </c>
      <c r="DA6" s="22">
        <f t="shared" si="11"/>
        <v>81.540000000000006</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31.23</v>
      </c>
      <c r="DI6" s="22">
        <f t="shared" ref="DI6:DQ6" si="12">IF(DI7="",NA(),DI7)</f>
        <v>32.24</v>
      </c>
      <c r="DJ6" s="22">
        <f t="shared" si="12"/>
        <v>33.35</v>
      </c>
      <c r="DK6" s="22">
        <f t="shared" si="12"/>
        <v>62.27</v>
      </c>
      <c r="DL6" s="22">
        <f t="shared" si="12"/>
        <v>61.63</v>
      </c>
      <c r="DM6" s="22">
        <f t="shared" si="12"/>
        <v>49.92</v>
      </c>
      <c r="DN6" s="22">
        <f t="shared" si="12"/>
        <v>50.63</v>
      </c>
      <c r="DO6" s="22">
        <f t="shared" si="12"/>
        <v>51.29</v>
      </c>
      <c r="DP6" s="22">
        <f t="shared" si="12"/>
        <v>52.2</v>
      </c>
      <c r="DQ6" s="22">
        <f t="shared" si="12"/>
        <v>52.7</v>
      </c>
      <c r="DR6" s="21" t="str">
        <f>IF(DR7="","",IF(DR7="-","【-】","【"&amp;SUBSTITUTE(TEXT(DR7,"#,##0.00"),"-","△")&amp;"】"))</f>
        <v>【52.02】</v>
      </c>
      <c r="DS6" s="22">
        <f>IF(DS7="",NA(),DS7)</f>
        <v>20.100000000000001</v>
      </c>
      <c r="DT6" s="22">
        <f t="shared" ref="DT6:EB6" si="13">IF(DT7="",NA(),DT7)</f>
        <v>20.6</v>
      </c>
      <c r="DU6" s="22">
        <f t="shared" si="13"/>
        <v>23.7</v>
      </c>
      <c r="DV6" s="22">
        <f t="shared" si="13"/>
        <v>26.8</v>
      </c>
      <c r="DW6" s="22">
        <f t="shared" si="13"/>
        <v>27.1</v>
      </c>
      <c r="DX6" s="22">
        <f t="shared" si="13"/>
        <v>16.88</v>
      </c>
      <c r="DY6" s="22">
        <f t="shared" si="13"/>
        <v>18.28</v>
      </c>
      <c r="DZ6" s="22">
        <f t="shared" si="13"/>
        <v>19.61</v>
      </c>
      <c r="EA6" s="22">
        <f t="shared" si="13"/>
        <v>20.73</v>
      </c>
      <c r="EB6" s="22">
        <f t="shared" si="13"/>
        <v>22.86</v>
      </c>
      <c r="EC6" s="21" t="str">
        <f>IF(EC7="","",IF(EC7="-","【-】","【"&amp;SUBSTITUTE(TEXT(EC7,"#,##0.00"),"-","△")&amp;"】"))</f>
        <v>【25.37】</v>
      </c>
      <c r="ED6" s="22">
        <f>IF(ED7="",NA(),ED7)</f>
        <v>0.01</v>
      </c>
      <c r="EE6" s="22">
        <f t="shared" ref="EE6:EM6" si="14">IF(EE7="",NA(),EE7)</f>
        <v>0.17</v>
      </c>
      <c r="EF6" s="22">
        <f t="shared" si="14"/>
        <v>0.03</v>
      </c>
      <c r="EG6" s="22">
        <f t="shared" si="14"/>
        <v>0.03</v>
      </c>
      <c r="EH6" s="21">
        <f t="shared" si="14"/>
        <v>0</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15">
      <c r="A7" s="15"/>
      <c r="B7" s="24">
        <v>2023</v>
      </c>
      <c r="C7" s="24">
        <v>293423</v>
      </c>
      <c r="D7" s="24">
        <v>46</v>
      </c>
      <c r="E7" s="24">
        <v>1</v>
      </c>
      <c r="F7" s="24">
        <v>0</v>
      </c>
      <c r="G7" s="24">
        <v>1</v>
      </c>
      <c r="H7" s="24" t="s">
        <v>93</v>
      </c>
      <c r="I7" s="24" t="s">
        <v>94</v>
      </c>
      <c r="J7" s="24" t="s">
        <v>95</v>
      </c>
      <c r="K7" s="24" t="s">
        <v>96</v>
      </c>
      <c r="L7" s="24" t="s">
        <v>97</v>
      </c>
      <c r="M7" s="24" t="s">
        <v>98</v>
      </c>
      <c r="N7" s="25" t="s">
        <v>99</v>
      </c>
      <c r="O7" s="25">
        <v>74.73</v>
      </c>
      <c r="P7" s="25">
        <v>99.9</v>
      </c>
      <c r="Q7" s="25">
        <v>3960</v>
      </c>
      <c r="R7" s="25">
        <v>18319</v>
      </c>
      <c r="S7" s="25">
        <v>23.9</v>
      </c>
      <c r="T7" s="25">
        <v>766.49</v>
      </c>
      <c r="U7" s="25">
        <v>18243</v>
      </c>
      <c r="V7" s="25">
        <v>18.21</v>
      </c>
      <c r="W7" s="25">
        <v>1001.81</v>
      </c>
      <c r="X7" s="25">
        <v>92.93</v>
      </c>
      <c r="Y7" s="25">
        <v>100.17</v>
      </c>
      <c r="Z7" s="25">
        <v>99.71</v>
      </c>
      <c r="AA7" s="25">
        <v>113.12</v>
      </c>
      <c r="AB7" s="25">
        <v>96.91</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234.14</v>
      </c>
      <c r="AU7" s="25">
        <v>259.97000000000003</v>
      </c>
      <c r="AV7" s="25">
        <v>294.14999999999998</v>
      </c>
      <c r="AW7" s="25">
        <v>346.78</v>
      </c>
      <c r="AX7" s="25">
        <v>181.59</v>
      </c>
      <c r="AY7" s="25">
        <v>379.08</v>
      </c>
      <c r="AZ7" s="25">
        <v>367.55</v>
      </c>
      <c r="BA7" s="25">
        <v>378.56</v>
      </c>
      <c r="BB7" s="25">
        <v>364.46</v>
      </c>
      <c r="BC7" s="25">
        <v>338.89</v>
      </c>
      <c r="BD7" s="25">
        <v>243.36</v>
      </c>
      <c r="BE7" s="25">
        <v>127.92</v>
      </c>
      <c r="BF7" s="25">
        <v>133.13999999999999</v>
      </c>
      <c r="BG7" s="25">
        <v>121.82</v>
      </c>
      <c r="BH7" s="25">
        <v>105.93</v>
      </c>
      <c r="BI7" s="25">
        <v>154.87</v>
      </c>
      <c r="BJ7" s="25">
        <v>398.98</v>
      </c>
      <c r="BK7" s="25">
        <v>418.68</v>
      </c>
      <c r="BL7" s="25">
        <v>395.68</v>
      </c>
      <c r="BM7" s="25">
        <v>403.72</v>
      </c>
      <c r="BN7" s="25">
        <v>400.21</v>
      </c>
      <c r="BO7" s="25">
        <v>265.93</v>
      </c>
      <c r="BP7" s="25">
        <v>85.9</v>
      </c>
      <c r="BQ7" s="25">
        <v>84.95</v>
      </c>
      <c r="BR7" s="25">
        <v>93.17</v>
      </c>
      <c r="BS7" s="25">
        <v>101.07</v>
      </c>
      <c r="BT7" s="25">
        <v>84.23</v>
      </c>
      <c r="BU7" s="25">
        <v>98.64</v>
      </c>
      <c r="BV7" s="25">
        <v>94.78</v>
      </c>
      <c r="BW7" s="25">
        <v>97.59</v>
      </c>
      <c r="BX7" s="25">
        <v>92.17</v>
      </c>
      <c r="BY7" s="25">
        <v>92.83</v>
      </c>
      <c r="BZ7" s="25">
        <v>97.82</v>
      </c>
      <c r="CA7" s="25">
        <v>243.8</v>
      </c>
      <c r="CB7" s="25">
        <v>228.5</v>
      </c>
      <c r="CC7" s="25">
        <v>223.28</v>
      </c>
      <c r="CD7" s="25">
        <v>228.06</v>
      </c>
      <c r="CE7" s="25">
        <v>233.66</v>
      </c>
      <c r="CF7" s="25">
        <v>178.92</v>
      </c>
      <c r="CG7" s="25">
        <v>181.3</v>
      </c>
      <c r="CH7" s="25">
        <v>181.71</v>
      </c>
      <c r="CI7" s="25">
        <v>188.51</v>
      </c>
      <c r="CJ7" s="25">
        <v>189.43</v>
      </c>
      <c r="CK7" s="25">
        <v>177.56</v>
      </c>
      <c r="CL7" s="25">
        <v>53.15</v>
      </c>
      <c r="CM7" s="25">
        <v>52.49</v>
      </c>
      <c r="CN7" s="25">
        <v>53.85</v>
      </c>
      <c r="CO7" s="25">
        <v>52.27</v>
      </c>
      <c r="CP7" s="25">
        <v>52.81</v>
      </c>
      <c r="CQ7" s="25">
        <v>55.14</v>
      </c>
      <c r="CR7" s="25">
        <v>55.89</v>
      </c>
      <c r="CS7" s="25">
        <v>55.72</v>
      </c>
      <c r="CT7" s="25">
        <v>55.31</v>
      </c>
      <c r="CU7" s="25">
        <v>55.14</v>
      </c>
      <c r="CV7" s="25">
        <v>59.81</v>
      </c>
      <c r="CW7" s="25">
        <v>82.67</v>
      </c>
      <c r="CX7" s="25">
        <v>85.76</v>
      </c>
      <c r="CY7" s="25">
        <v>82.46</v>
      </c>
      <c r="CZ7" s="25">
        <v>83.86</v>
      </c>
      <c r="DA7" s="25">
        <v>81.540000000000006</v>
      </c>
      <c r="DB7" s="25">
        <v>81.39</v>
      </c>
      <c r="DC7" s="25">
        <v>81.27</v>
      </c>
      <c r="DD7" s="25">
        <v>81.260000000000005</v>
      </c>
      <c r="DE7" s="25">
        <v>80.36</v>
      </c>
      <c r="DF7" s="25">
        <v>80.13</v>
      </c>
      <c r="DG7" s="25">
        <v>89.42</v>
      </c>
      <c r="DH7" s="25">
        <v>31.23</v>
      </c>
      <c r="DI7" s="25">
        <v>32.24</v>
      </c>
      <c r="DJ7" s="25">
        <v>33.35</v>
      </c>
      <c r="DK7" s="25">
        <v>62.27</v>
      </c>
      <c r="DL7" s="25">
        <v>61.63</v>
      </c>
      <c r="DM7" s="25">
        <v>49.92</v>
      </c>
      <c r="DN7" s="25">
        <v>50.63</v>
      </c>
      <c r="DO7" s="25">
        <v>51.29</v>
      </c>
      <c r="DP7" s="25">
        <v>52.2</v>
      </c>
      <c r="DQ7" s="25">
        <v>52.7</v>
      </c>
      <c r="DR7" s="25">
        <v>52.02</v>
      </c>
      <c r="DS7" s="25">
        <v>20.100000000000001</v>
      </c>
      <c r="DT7" s="25">
        <v>20.6</v>
      </c>
      <c r="DU7" s="25">
        <v>23.7</v>
      </c>
      <c r="DV7" s="25">
        <v>26.8</v>
      </c>
      <c r="DW7" s="25">
        <v>27.1</v>
      </c>
      <c r="DX7" s="25">
        <v>16.88</v>
      </c>
      <c r="DY7" s="25">
        <v>18.28</v>
      </c>
      <c r="DZ7" s="25">
        <v>19.61</v>
      </c>
      <c r="EA7" s="25">
        <v>20.73</v>
      </c>
      <c r="EB7" s="25">
        <v>22.86</v>
      </c>
      <c r="EC7" s="25">
        <v>25.37</v>
      </c>
      <c r="ED7" s="25">
        <v>0.01</v>
      </c>
      <c r="EE7" s="25">
        <v>0.17</v>
      </c>
      <c r="EF7" s="25">
        <v>0.03</v>
      </c>
      <c r="EG7" s="25">
        <v>0.03</v>
      </c>
      <c r="EH7" s="25">
        <v>0</v>
      </c>
      <c r="EI7" s="25">
        <v>0.52</v>
      </c>
      <c r="EJ7" s="25">
        <v>0.53</v>
      </c>
      <c r="EK7" s="25">
        <v>0.48</v>
      </c>
      <c r="EL7" s="25">
        <v>0.5</v>
      </c>
      <c r="EM7" s="25">
        <v>0.41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100370sadai</cp:lastModifiedBy>
  <dcterms:created xsi:type="dcterms:W3CDTF">2025-01-24T06:52:29Z</dcterms:created>
  <dcterms:modified xsi:type="dcterms:W3CDTF">2025-01-31T04:48:32Z</dcterms:modified>
  <cp:category/>
</cp:coreProperties>
</file>