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V-AD02FS\共有\個人\m-kitajima\Desktop\"/>
    </mc:Choice>
  </mc:AlternateContent>
  <xr:revisionPtr revIDLastSave="0" documentId="13_ncr:1_{46D8871C-AD6F-496C-B436-B089B4758030}" xr6:coauthVersionLast="47" xr6:coauthVersionMax="47" xr10:uidLastSave="{00000000-0000-0000-0000-000000000000}"/>
  <workbookProtection workbookAlgorithmName="SHA-512" workbookHashValue="N0+rfmD0geVi+tbvX3jwyFe08YN+pvySkfR6Q0dr6Jx2f6XLbsTt4x3xPuLIwXtO4ps6JjdKk7sYaf/UDqjOmA==" workbookSaltValue="Hr4Mom2ylTn/vIiSmIRXZg==" workbookSpinCount="100000" lockStructure="1"/>
  <bookViews>
    <workbookView xWindow="-109" yWindow="-109" windowWidth="18775" windowHeight="9931"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T6" i="5"/>
  <c r="S6" i="5"/>
  <c r="R6" i="5"/>
  <c r="AL8" i="4" s="1"/>
  <c r="Q6" i="5"/>
  <c r="P6" i="5"/>
  <c r="P10" i="4" s="1"/>
  <c r="O6" i="5"/>
  <c r="N6" i="5"/>
  <c r="M6" i="5"/>
  <c r="AD8" i="4" s="1"/>
  <c r="L6" i="5"/>
  <c r="W8" i="4" s="1"/>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J85" i="4"/>
  <c r="H85" i="4"/>
  <c r="F85" i="4"/>
  <c r="E85" i="4"/>
  <c r="AT10" i="4"/>
  <c r="AL10" i="4"/>
  <c r="W10" i="4"/>
  <c r="I10" i="4"/>
  <c r="B10" i="4"/>
  <c r="BB8" i="4"/>
  <c r="AT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<sst xmlns="http://schemas.openxmlformats.org/spreadsheetml/2006/main" count="228" uniqueCount="112">
  <si>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</si>
  <si>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</si>
  <si>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</si>
  <si>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</si>
  <si>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</si>
  <si>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</si>
  <si>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</si>
  <si>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</si>
  <si>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</si>
  <si>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</si>
  <si>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</si>
  <si>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</si>
  <si>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</si>
  <si>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</si>
  <si>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</si>
  <si>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</si>
  <si>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</si>
  <si>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</si>
  <si>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</si>
  <si>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</si>
  <si>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</si>
  <si>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</si>
  <si>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</si>
  <si>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</si>
  <si>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</si>
  <si>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</si>
  <si>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</si>
  <si>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</si>
  <si>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</si>
  <si>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</si>
  <si>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</si>
  <si>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</si>
  <si>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</si>
  <si>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</si>
  <si>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</si>
  <si>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</si>
  <si>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</si>
  <si>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</si>
  <si>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</si>
  <si>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</si>
  <si>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</si>
  <si>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</si>
  <si>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</si>
  <si>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</si>
  <si>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</si>
  <si>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</si>
  <si>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</si>
  <si>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</si>
  <si>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</si>
  <si>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</si>
  <si>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</si>
  <si>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</si>
  <si>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</si>
  <si>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</si>
  <si>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</si>
  <si>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</si>
  <si>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</si>
  <si>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</si>
  <si>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</si>
  <si>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</si>
  <si>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</si>
  <si>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</si>
  <si>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</si>
  <si>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</si>
  <si>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</si>
  <si>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</si>
  <si>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</si>
  <si>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</si>
  <si>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</si>
  <si>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</si>
  <si>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</si>
  <si>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</si>
  <si>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</si>
  <si>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</si>
  <si>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</si>
  <si>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</si>
  <si>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</si>
  <si>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</si>
  <si>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</si>
  <si>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</si>
  <si>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</si>
  <si>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</si>
  <si>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</si>
  <si>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</si>
  <si>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</si>
  <si>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</si>
  <si>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</si>
  <si>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</si>
  <si>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</si>
  <si>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</si>
  <si>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</si>
  <si>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</si>
  <si>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</si>
  <si>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三郷町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</si>
  <si>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</si>
  <si>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</si>
  <si>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</si>
  <si>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</si>
  <si>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</si>
  <si>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</si>
  <si>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</si>
  <si>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</si>
  <si>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</si>
  <si>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</si>
  <si>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</si>
  <si>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</si>
  <si>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</si>
  <si>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</si>
  <si>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</si>
  <si>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５年度決算における経常収支比率をみますと、平成３０年から引き続き赤字となっております。原因としては水需要の低下による料金収入の減少と有収率低下による受水費の増加があげられます。累積欠損金比率は赤字が続いていることから増加しております。
　流動比率につきましては、大規模な施設更新費用により未払金残高が増加した影響で減少しております。また企業債残高対給水収益比率は企業債残高の増加に対し、基本料金減免をおこなった期間が令和４年度に比べ縮小したことから給水収益の増加が影響し減少しております。
　基本料金減免をおこなった期間が令和４年度に比べ縮小したことによる給水収益の増加に伴い、料金回収率も増加しております。給水原価は全国平均値と比べて高い状態を推移しておりますが、令和４年度に比べ資産減耗費が減少したことにより減少しております。
　大規模な漏水箇所を発見・修理したことにより配水量が漏水前の状態に戻りつつあり、施設利用率の悪化に歯止めがかかりました。今後は有収率も増加しより健全な経営に近づくものと予想されます。</t>
    <rPh sb="1" eb="3">
      <t>レイワ</t>
    </rPh>
    <rPh sb="4" eb="6">
      <t>ネンド</t>
    </rPh>
    <rPh sb="6" eb="8">
      <t>ケッサン</t>
    </rPh>
    <rPh sb="12" eb="18">
      <t>ケイジョウシュウシヒリツ</t>
    </rPh>
    <rPh sb="24" eb="26">
      <t>ヘイセイ</t>
    </rPh>
    <rPh sb="28" eb="29">
      <t>ネン</t>
    </rPh>
    <rPh sb="31" eb="32">
      <t>ヒ</t>
    </rPh>
    <rPh sb="33" eb="34">
      <t>ツヅ</t>
    </rPh>
    <rPh sb="35" eb="37">
      <t>アカジ</t>
    </rPh>
    <rPh sb="46" eb="48">
      <t>ゲンイン</t>
    </rPh>
    <rPh sb="52" eb="55">
      <t>ミズジュヨウ</t>
    </rPh>
    <rPh sb="56" eb="58">
      <t>テイカ</t>
    </rPh>
    <rPh sb="61" eb="65">
      <t>リョウキンシュウニュウ</t>
    </rPh>
    <rPh sb="66" eb="68">
      <t>ゲンショウ</t>
    </rPh>
    <rPh sb="69" eb="72">
      <t>ユウシュウリツ</t>
    </rPh>
    <rPh sb="72" eb="74">
      <t>テイカ</t>
    </rPh>
    <rPh sb="123" eb="125">
      <t>リュウドウ</t>
    </rPh>
    <rPh sb="125" eb="127">
      <t>ヒリツ</t>
    </rPh>
    <rPh sb="135" eb="138">
      <t>ダイキボ</t>
    </rPh>
    <rPh sb="139" eb="141">
      <t>シセツ</t>
    </rPh>
    <rPh sb="141" eb="145">
      <t>コウシンヒヨウ</t>
    </rPh>
    <rPh sb="148" eb="150">
      <t>ミバラ</t>
    </rPh>
    <rPh sb="150" eb="151">
      <t>キン</t>
    </rPh>
    <rPh sb="151" eb="153">
      <t>ザンダカ</t>
    </rPh>
    <rPh sb="154" eb="156">
      <t>ゾウカ</t>
    </rPh>
    <rPh sb="158" eb="160">
      <t>エイキョウ</t>
    </rPh>
    <rPh sb="161" eb="163">
      <t>ゲンショウ</t>
    </rPh>
    <rPh sb="172" eb="175">
      <t>キギョウサイ</t>
    </rPh>
    <rPh sb="175" eb="177">
      <t>ザンダカ</t>
    </rPh>
    <rPh sb="177" eb="178">
      <t>タイ</t>
    </rPh>
    <rPh sb="178" eb="180">
      <t>キュウスイ</t>
    </rPh>
    <rPh sb="180" eb="182">
      <t>シュウエキ</t>
    </rPh>
    <rPh sb="182" eb="184">
      <t>ヒリツ</t>
    </rPh>
    <rPh sb="185" eb="188">
      <t>キギョウサイ</t>
    </rPh>
    <rPh sb="188" eb="190">
      <t>ザンダカ</t>
    </rPh>
    <rPh sb="191" eb="193">
      <t>ゾウカ</t>
    </rPh>
    <rPh sb="194" eb="195">
      <t>タイ</t>
    </rPh>
    <rPh sb="197" eb="201">
      <t>キホンリョウキン</t>
    </rPh>
    <rPh sb="201" eb="203">
      <t>ゲンメン</t>
    </rPh>
    <rPh sb="209" eb="211">
      <t>キカン</t>
    </rPh>
    <rPh sb="212" eb="214">
      <t>レイワ</t>
    </rPh>
    <rPh sb="215" eb="217">
      <t>ネンド</t>
    </rPh>
    <rPh sb="218" eb="219">
      <t>クラ</t>
    </rPh>
    <rPh sb="220" eb="222">
      <t>シュクショウ</t>
    </rPh>
    <rPh sb="228" eb="232">
      <t>キュウスイシュウエキ</t>
    </rPh>
    <rPh sb="233" eb="235">
      <t>ゾウカ</t>
    </rPh>
    <rPh sb="236" eb="238">
      <t>エイキョウ</t>
    </rPh>
    <rPh sb="239" eb="241">
      <t>ゲンショウ</t>
    </rPh>
    <rPh sb="283" eb="285">
      <t>キュウスイ</t>
    </rPh>
    <rPh sb="285" eb="287">
      <t>シュウエキ</t>
    </rPh>
    <rPh sb="288" eb="290">
      <t>ゾウカ</t>
    </rPh>
    <rPh sb="291" eb="292">
      <t>トモナ</t>
    </rPh>
    <rPh sb="294" eb="296">
      <t>リョウキン</t>
    </rPh>
    <rPh sb="296" eb="299">
      <t>カイシュウリツ</t>
    </rPh>
    <rPh sb="300" eb="302">
      <t>ゾウカ</t>
    </rPh>
    <rPh sb="309" eb="313">
      <t>キュウスイゲンカ</t>
    </rPh>
    <rPh sb="314" eb="319">
      <t>ゼンコクヘイキンチ</t>
    </rPh>
    <rPh sb="320" eb="321">
      <t>クラ</t>
    </rPh>
    <rPh sb="323" eb="324">
      <t>タカ</t>
    </rPh>
    <rPh sb="325" eb="327">
      <t>ジョウタイ</t>
    </rPh>
    <rPh sb="328" eb="330">
      <t>スイイ</t>
    </rPh>
    <rPh sb="361" eb="363">
      <t>ゲンショウ</t>
    </rPh>
    <rPh sb="373" eb="376">
      <t>ダイキボ</t>
    </rPh>
    <rPh sb="377" eb="379">
      <t>ロウスイ</t>
    </rPh>
    <rPh sb="379" eb="381">
      <t>カショ</t>
    </rPh>
    <rPh sb="382" eb="384">
      <t>ハッケン</t>
    </rPh>
    <rPh sb="385" eb="387">
      <t>シュウリ</t>
    </rPh>
    <rPh sb="394" eb="397">
      <t>ハイスイリョウ</t>
    </rPh>
    <rPh sb="398" eb="401">
      <t>ロウスイマエ</t>
    </rPh>
    <rPh sb="402" eb="404">
      <t>ジョウタイ</t>
    </rPh>
    <rPh sb="405" eb="406">
      <t>モド</t>
    </rPh>
    <rPh sb="418" eb="420">
      <t>アッカ</t>
    </rPh>
    <rPh sb="421" eb="423">
      <t>ハド</t>
    </rPh>
    <rPh sb="432" eb="434">
      <t>コンゴ</t>
    </rPh>
    <rPh sb="435" eb="438">
      <t>ユウシュウリツ</t>
    </rPh>
    <rPh sb="439" eb="441">
      <t>ゾウカ</t>
    </rPh>
    <rPh sb="444" eb="446">
      <t>ケンゼン</t>
    </rPh>
    <rPh sb="447" eb="449">
      <t>ケイエイ</t>
    </rPh>
    <rPh sb="450" eb="451">
      <t>チカ</t>
    </rPh>
    <rPh sb="456" eb="458">
      <t>ヨソウ</t>
    </rPh>
    <phoneticPr fontId="4"/>
  </si>
  <si>
    <t>　有形固定資産減価償却率については基本計画に基づき施設更新を進めており、類似団体平均値と比べ低い数値を推移しております。管路経年化率においては横ばいの状態が続いております。
　管路更新率においては、令和４年度は小口径の管更新をおこなった為更新管路延長が伸び高い数値になりましたが、令和５年度は配水池の大規模な補修に重点をおいたため令和４年度に比べ低くなりました。</t>
    <rPh sb="1" eb="3">
      <t>ユウケイ</t>
    </rPh>
    <rPh sb="3" eb="5">
      <t>コテイ</t>
    </rPh>
    <rPh sb="5" eb="7">
      <t>シサン</t>
    </rPh>
    <rPh sb="7" eb="11">
      <t>ゲンカショウキャク</t>
    </rPh>
    <rPh sb="11" eb="12">
      <t>リツ</t>
    </rPh>
    <rPh sb="17" eb="21">
      <t>キホンケイカク</t>
    </rPh>
    <rPh sb="22" eb="23">
      <t>モト</t>
    </rPh>
    <rPh sb="25" eb="29">
      <t>シセツコウシン</t>
    </rPh>
    <rPh sb="30" eb="31">
      <t>スス</t>
    </rPh>
    <rPh sb="36" eb="38">
      <t>ルイジ</t>
    </rPh>
    <rPh sb="38" eb="40">
      <t>ダンタイ</t>
    </rPh>
    <rPh sb="40" eb="43">
      <t>ヘイキンチ</t>
    </rPh>
    <rPh sb="44" eb="45">
      <t>クラ</t>
    </rPh>
    <rPh sb="46" eb="47">
      <t>ヒク</t>
    </rPh>
    <rPh sb="48" eb="50">
      <t>スウチ</t>
    </rPh>
    <rPh sb="51" eb="53">
      <t>スイイ</t>
    </rPh>
    <rPh sb="60" eb="62">
      <t>カンロ</t>
    </rPh>
    <rPh sb="62" eb="66">
      <t>ケイネンカリツ</t>
    </rPh>
    <rPh sb="71" eb="72">
      <t>ヨコ</t>
    </rPh>
    <rPh sb="75" eb="77">
      <t>ジョウタイ</t>
    </rPh>
    <rPh sb="78" eb="79">
      <t>ツヅ</t>
    </rPh>
    <rPh sb="120" eb="122">
      <t>コウシン</t>
    </rPh>
    <rPh sb="122" eb="126">
      <t>カンロエンチョウ</t>
    </rPh>
    <rPh sb="127" eb="128">
      <t>ノ</t>
    </rPh>
    <rPh sb="145" eb="146">
      <t>ド</t>
    </rPh>
    <rPh sb="147" eb="150">
      <t>ハイスイチ</t>
    </rPh>
    <rPh sb="151" eb="154">
      <t>ダイキボ</t>
    </rPh>
    <rPh sb="155" eb="157">
      <t>ホシュウ</t>
    </rPh>
    <rPh sb="158" eb="160">
      <t>ジュウテン</t>
    </rPh>
    <rPh sb="166" eb="168">
      <t>レイワ</t>
    </rPh>
    <rPh sb="169" eb="171">
      <t>ネンド</t>
    </rPh>
    <rPh sb="172" eb="173">
      <t>クラ</t>
    </rPh>
    <rPh sb="174" eb="175">
      <t>ヒク</t>
    </rPh>
    <phoneticPr fontId="4"/>
  </si>
  <si>
    <t>　水需要の低下による給水収益の減少、有収率の低下による受水費の増加から昨年度に続き赤字となりました。しかしながら令和５年度中に大規模な漏水箇所の修理をおこなったことから、これまでの経営状況からの改善が若干ではありますが予想されております。
　今度については、基本計画に基づく管路の更新をすすめなくてはならない為、さらに財政収支は厳しいものになっていくと予想されます。新たな収入が見込めない中ではありますが、将来の見通しをたて、状況に応じた検討を図りつつ一層のコスト削減に努めてまいります。</t>
    <rPh sb="1" eb="4">
      <t>ミズジュヨウ</t>
    </rPh>
    <rPh sb="5" eb="7">
      <t>テイカ</t>
    </rPh>
    <rPh sb="10" eb="14">
      <t>キュウスイシュウエキ</t>
    </rPh>
    <rPh sb="15" eb="17">
      <t>ゲンショウ</t>
    </rPh>
    <rPh sb="18" eb="21">
      <t>ユウシュウリツ</t>
    </rPh>
    <rPh sb="22" eb="24">
      <t>テイカ</t>
    </rPh>
    <rPh sb="27" eb="29">
      <t>ジュスイ</t>
    </rPh>
    <rPh sb="29" eb="30">
      <t>ヒ</t>
    </rPh>
    <rPh sb="31" eb="33">
      <t>ゾウカ</t>
    </rPh>
    <rPh sb="35" eb="38">
      <t>サクネンド</t>
    </rPh>
    <rPh sb="39" eb="40">
      <t>ツヅ</t>
    </rPh>
    <rPh sb="41" eb="43">
      <t>アカジ</t>
    </rPh>
    <rPh sb="56" eb="58">
      <t>レイワ</t>
    </rPh>
    <rPh sb="59" eb="61">
      <t>ネンド</t>
    </rPh>
    <rPh sb="61" eb="62">
      <t>チュウ</t>
    </rPh>
    <rPh sb="63" eb="66">
      <t>ダイキボ</t>
    </rPh>
    <rPh sb="67" eb="69">
      <t>ロウスイ</t>
    </rPh>
    <rPh sb="69" eb="71">
      <t>カショ</t>
    </rPh>
    <rPh sb="72" eb="74">
      <t>シュウリ</t>
    </rPh>
    <rPh sb="90" eb="92">
      <t>ケイエイ</t>
    </rPh>
    <rPh sb="92" eb="94">
      <t>ジョウキョウ</t>
    </rPh>
    <rPh sb="97" eb="99">
      <t>カイゼン</t>
    </rPh>
    <rPh sb="100" eb="102">
      <t>ジャッカン</t>
    </rPh>
    <rPh sb="109" eb="111">
      <t>ヨソウ</t>
    </rPh>
    <rPh sb="121" eb="123">
      <t>コンド</t>
    </rPh>
    <rPh sb="129" eb="133">
      <t>キホンケイカク</t>
    </rPh>
    <rPh sb="134" eb="135">
      <t>モト</t>
    </rPh>
    <rPh sb="183" eb="184">
      <t>アラ</t>
    </rPh>
    <rPh sb="186" eb="188">
      <t>シュウニュウ</t>
    </rPh>
    <rPh sb="189" eb="191">
      <t>ミコ</t>
    </rPh>
    <rPh sb="194" eb="195">
      <t>ナカ</t>
    </rPh>
    <rPh sb="203" eb="205">
      <t>ショウライ</t>
    </rPh>
    <rPh sb="206" eb="208">
      <t>ミトオ</t>
    </rPh>
    <rPh sb="213" eb="215">
      <t>ジョウキョウ</t>
    </rPh>
    <rPh sb="216" eb="217">
      <t>オウ</t>
    </rPh>
    <rPh sb="219" eb="221">
      <t>ケントウ</t>
    </rPh>
    <rPh sb="222" eb="223">
      <t>ハカ</t>
    </rPh>
    <rPh sb="226" eb="228">
      <t>イッソウ</t>
    </rPh>
    <rPh sb="232" eb="234">
      <t>サクゲン</t>
    </rPh>
    <rPh sb="235" eb="236">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</si>
</sst>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0.37</c:v>
                </c:pt>
                <c:pt idx="1">
                  <c:v>1.75</c:v>
                </c:pt>
                <c:pt idx="2">
                  <c:v>1.19</c:v>
                </c:pt>
                <c:pt idx="3">
                  <c:v>1.83</c:v>
                </c:pt>
                <c:pt idx="4">
                  <c:v>1.06</c:v>
                </c:pt>
              </c:numCache>
            </c:numRef>
          </c:val>
          <c:extLst>
            <c:ext xmlns:c16="http://schemas.microsoft.com/office/drawing/2014/chart" uri="{C3380CC4-5D6E-409C-BE32-E72D297353CC}">
              <c16:uniqueId val="{00000000-687F-4354-B911-1E6EFE0D1AD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687F-4354-B911-1E6EFE0D1AD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87.27</c:v>
                </c:pt>
                <c:pt idx="1">
                  <c:v>89.48</c:v>
                </c:pt>
                <c:pt idx="2">
                  <c:v>88.98</c:v>
                </c:pt>
                <c:pt idx="3">
                  <c:v>89.72</c:v>
                </c:pt>
                <c:pt idx="4">
                  <c:v>91.81</c:v>
                </c:pt>
              </c:numCache>
            </c:numRef>
          </c:val>
          <c:extLst>
            <c:ext xmlns:c16="http://schemas.microsoft.com/office/drawing/2014/chart" uri="{C3380CC4-5D6E-409C-BE32-E72D297353CC}">
              <c16:uniqueId val="{00000000-1E97-4F6C-9AD5-5C750B8543F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1E97-4F6C-9AD5-5C750B8543F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47.15</c:v>
                </c:pt>
                <c:pt idx="1">
                  <c:v>47.2</c:v>
                </c:pt>
                <c:pt idx="2">
                  <c:v>46.93</c:v>
                </c:pt>
                <c:pt idx="3">
                  <c:v>47.71</c:v>
                </c:pt>
                <c:pt idx="4">
                  <c:v>48.5</c:v>
                </c:pt>
              </c:numCache>
            </c:numRef>
          </c:val>
          <c:extLst>
            <c:ext xmlns:c16="http://schemas.microsoft.com/office/drawing/2014/chart" uri="{C3380CC4-5D6E-409C-BE32-E72D297353CC}">
              <c16:uniqueId val="{00000000-85B0-4A02-9B51-388D1650EF2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85B0-4A02-9B51-388D1650EF2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1.71</c:v>
                </c:pt>
                <c:pt idx="1">
                  <c:v>1.54</c:v>
                </c:pt>
                <c:pt idx="2">
                  <c:v>1.41</c:v>
                </c:pt>
                <c:pt idx="3">
                  <c:v>1.08</c:v>
                </c:pt>
                <c:pt idx="4">
                  <c:v>1.05</c:v>
                </c:pt>
              </c:numCache>
            </c:numRef>
          </c:val>
          <c:extLst>
            <c:ext xmlns:c16="http://schemas.microsoft.com/office/drawing/2014/chart" uri="{C3380CC4-5D6E-409C-BE32-E72D297353CC}">
              <c16:uniqueId val="{00000000-6856-4D33-B3E7-ACBF391A352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6856-4D33-B3E7-ACBF391A352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12.03</c:v>
                </c:pt>
                <c:pt idx="1">
                  <c:v>1.88</c:v>
                </c:pt>
                <c:pt idx="2">
                  <c:v>15.98</c:v>
                </c:pt>
                <c:pt idx="3">
                  <c:v>29.57</c:v>
                </c:pt>
                <c:pt idx="4">
                  <c:v>30.24</c:v>
                </c:pt>
              </c:numCache>
            </c:numRef>
          </c:val>
          <c:extLst>
            <c:ext xmlns:c16="http://schemas.microsoft.com/office/drawing/2014/chart" uri="{C3380CC4-5D6E-409C-BE32-E72D297353CC}">
              <c16:uniqueId val="{00000000-C960-4680-9D19-53A2032D69C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C960-4680-9D19-53A2032D69C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345.59</c:v>
                </c:pt>
                <c:pt idx="1">
                  <c:v>258.33999999999997</c:v>
                </c:pt>
                <c:pt idx="2">
                  <c:v>322.39999999999998</c:v>
                </c:pt>
                <c:pt idx="3">
                  <c:v>291.33</c:v>
                </c:pt>
                <c:pt idx="4">
                  <c:v>222.23</c:v>
                </c:pt>
              </c:numCache>
            </c:numRef>
          </c:val>
          <c:extLst>
            <c:ext xmlns:c16="http://schemas.microsoft.com/office/drawing/2014/chart" uri="{C3380CC4-5D6E-409C-BE32-E72D297353CC}">
              <c16:uniqueId val="{00000000-735D-42EA-83DD-4610F3C9871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735D-42EA-83DD-4610F3C9871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241.48</c:v>
                </c:pt>
                <c:pt idx="1">
                  <c:v>288.72000000000003</c:v>
                </c:pt>
                <c:pt idx="2">
                  <c:v>340.18</c:v>
                </c:pt>
                <c:pt idx="3">
                  <c:v>430.42</c:v>
                </c:pt>
                <c:pt idx="4">
                  <c:v>424.56</c:v>
                </c:pt>
              </c:numCache>
            </c:numRef>
          </c:val>
          <c:extLst>
            <c:ext xmlns:c16="http://schemas.microsoft.com/office/drawing/2014/chart" uri="{C3380CC4-5D6E-409C-BE32-E72D297353CC}">
              <c16:uniqueId val="{00000000-9774-42D6-9C04-BB77361020F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9774-42D6-9C04-BB77361020F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83.41</c:v>
                </c:pt>
                <c:pt idx="1">
                  <c:v>82.31</c:v>
                </c:pt>
                <c:pt idx="2">
                  <c:v>84.05</c:v>
                </c:pt>
                <c:pt idx="3">
                  <c:v>71.12</c:v>
                </c:pt>
                <c:pt idx="4">
                  <c:v>80.319999999999993</c:v>
                </c:pt>
              </c:numCache>
            </c:numRef>
          </c:val>
          <c:extLst>
            <c:ext xmlns:c16="http://schemas.microsoft.com/office/drawing/2014/chart" uri="{C3380CC4-5D6E-409C-BE32-E72D297353CC}">
              <c16:uniqueId val="{00000000-6C44-4FA9-8AF9-D1F67E53943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6C44-4FA9-8AF9-D1F67E53943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240.99</c:v>
                </c:pt>
                <c:pt idx="1">
                  <c:v>234.64</c:v>
                </c:pt>
                <c:pt idx="2">
                  <c:v>238.16</c:v>
                </c:pt>
                <c:pt idx="3">
                  <c:v>249.4</c:v>
                </c:pt>
                <c:pt idx="4">
                  <c:v>239.28</c:v>
                </c:pt>
              </c:numCache>
            </c:numRef>
          </c:val>
          <c:extLst>
            <c:ext xmlns:c16="http://schemas.microsoft.com/office/drawing/2014/chart" uri="{C3380CC4-5D6E-409C-BE32-E72D297353CC}">
              <c16:uniqueId val="{00000000-C3CC-45C7-97FF-BB8FC4F4BF7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C3CC-45C7-97FF-BB8FC4F4BF7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48.73</c:v>
                </c:pt>
                <c:pt idx="1">
                  <c:v>49.79</c:v>
                </c:pt>
                <c:pt idx="2">
                  <c:v>50.76</c:v>
                </c:pt>
                <c:pt idx="3">
                  <c:v>51.04</c:v>
                </c:pt>
                <c:pt idx="4">
                  <c:v>50.87</c:v>
                </c:pt>
              </c:numCache>
            </c:numRef>
          </c:val>
          <c:extLst>
            <c:ext xmlns:c16="http://schemas.microsoft.com/office/drawing/2014/chart" uri="{C3380CC4-5D6E-409C-BE32-E72D297353CC}">
              <c16:uniqueId val="{00000000-BB21-4F30-93BD-783FC38A3D9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BB21-4F30-93BD-783FC38A3D9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86.11</c:v>
                </c:pt>
                <c:pt idx="1">
                  <c:v>86.02</c:v>
                </c:pt>
                <c:pt idx="2">
                  <c:v>83.07</c:v>
                </c:pt>
                <c:pt idx="3">
                  <c:v>80.739999999999995</c:v>
                </c:pt>
                <c:pt idx="4">
                  <c:v>81.02</c:v>
                </c:pt>
              </c:numCache>
            </c:numRef>
          </c:val>
          <c:extLst>
            <c:ext xmlns:c16="http://schemas.microsoft.com/office/drawing/2014/chart" uri="{C3380CC4-5D6E-409C-BE32-E72D297353CC}">
              <c16:uniqueId val="{00000000-58BB-4B5A-976A-02FF29A4D04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58BB-4B5A-976A-02FF29A4D04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55" zoomScaleNormal="55" workbookViewId="0">
      <selection activeCell="F5" sqref="F5"/>
    </sheetView>
  </sheetViews>
  <sheetFormatPr defaultColWidth="2.625" defaultRowHeight="12.9" x14ac:dyDescent="0.15"/>
  <cols>
    <col min="1" max="1" width="2.625" customWidth="1"/>
    <col min="2" max="62" width="3.75" customWidth="1"/>
    <col min="64" max="78" width="3.125" customWidth="1"/>
    <col min="79" max="79" width="4.5" bestFit="1" customWidth="1"/>
    <col min="81" max="82" width="4.5" bestFit="1" customWidth="1"/>
  </cols>
  <sheetData>
    <row r="1" spans="1:78" ht="17.350000000000001"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6999999999999993"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6999999999999993"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6999999999999993"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6999999999999993"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 customHeight="1" x14ac:dyDescent="0.15">
      <c r="A6" s="2"/>
      <c r="B6" s="79" t="str">
        <f>データ!H6</f>
        <v>奈良県　三郷町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22479</v>
      </c>
      <c r="AM8" s="58"/>
      <c r="AN8" s="58"/>
      <c r="AO8" s="58"/>
      <c r="AP8" s="58"/>
      <c r="AQ8" s="58"/>
      <c r="AR8" s="58"/>
      <c r="AS8" s="58"/>
      <c r="AT8" s="55">
        <f>データ!$S$6</f>
        <v>8.7899999999999991</v>
      </c>
      <c r="AU8" s="56"/>
      <c r="AV8" s="56"/>
      <c r="AW8" s="56"/>
      <c r="AX8" s="56"/>
      <c r="AY8" s="56"/>
      <c r="AZ8" s="56"/>
      <c r="BA8" s="56"/>
      <c r="BB8" s="45">
        <f>データ!$T$6</f>
        <v>2557.34</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 customHeight="1" x14ac:dyDescent="0.15">
      <c r="A10" s="2"/>
      <c r="B10" s="55" t="str">
        <f>データ!$N$6</f>
        <v>-</v>
      </c>
      <c r="C10" s="56"/>
      <c r="D10" s="56"/>
      <c r="E10" s="56"/>
      <c r="F10" s="56"/>
      <c r="G10" s="56"/>
      <c r="H10" s="56"/>
      <c r="I10" s="55">
        <f>データ!$O$6</f>
        <v>63.82</v>
      </c>
      <c r="J10" s="56"/>
      <c r="K10" s="56"/>
      <c r="L10" s="56"/>
      <c r="M10" s="56"/>
      <c r="N10" s="56"/>
      <c r="O10" s="57"/>
      <c r="P10" s="45">
        <f>データ!$P$6</f>
        <v>100.23</v>
      </c>
      <c r="Q10" s="45"/>
      <c r="R10" s="45"/>
      <c r="S10" s="45"/>
      <c r="T10" s="45"/>
      <c r="U10" s="45"/>
      <c r="V10" s="45"/>
      <c r="W10" s="58">
        <f>データ!$Q$6</f>
        <v>3685</v>
      </c>
      <c r="X10" s="58"/>
      <c r="Y10" s="58"/>
      <c r="Z10" s="58"/>
      <c r="AA10" s="58"/>
      <c r="AB10" s="58"/>
      <c r="AC10" s="58"/>
      <c r="AD10" s="2"/>
      <c r="AE10" s="2"/>
      <c r="AF10" s="2"/>
      <c r="AG10" s="2"/>
      <c r="AH10" s="2"/>
      <c r="AI10" s="2"/>
      <c r="AJ10" s="2"/>
      <c r="AK10" s="2"/>
      <c r="AL10" s="58">
        <f>データ!$U$6</f>
        <v>22483</v>
      </c>
      <c r="AM10" s="58"/>
      <c r="AN10" s="58"/>
      <c r="AO10" s="58"/>
      <c r="AP10" s="58"/>
      <c r="AQ10" s="58"/>
      <c r="AR10" s="58"/>
      <c r="AS10" s="58"/>
      <c r="AT10" s="55">
        <f>データ!$V$6</f>
        <v>8.7899999999999991</v>
      </c>
      <c r="AU10" s="56"/>
      <c r="AV10" s="56"/>
      <c r="AW10" s="56"/>
      <c r="AX10" s="56"/>
      <c r="AY10" s="56"/>
      <c r="AZ10" s="56"/>
      <c r="BA10" s="56"/>
      <c r="BB10" s="45">
        <f>データ!$W$6</f>
        <v>2557.79</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6999999999999993"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6999999999999993"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6999999999999993"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6"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6"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6"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6"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6"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6"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6"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6"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6"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6"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6"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6"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6"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6"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6"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6"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6"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6"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6"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6"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6"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6"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6"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6"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6"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6"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6"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6"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6"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6"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6"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6"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6"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6"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6"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6"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6"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6"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6"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6"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6"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6"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6"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6"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6"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6"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6"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6"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6"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6"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6"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6"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6"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6"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6"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6"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6"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6"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6"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6"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6"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6"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6"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6"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6"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6"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6"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6"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6"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Luvhl+RZ/41YUNKTiC2EoHqgDyG8MOqn8YoMyc32ffgc6k6bWw+obJdYmXGoy3n+k30XF2vz0mkQxT4Xcow2XA==" saltValue="Y/MFXQ1NqLB3nvvDzKi8Q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2.9"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293431</v>
      </c>
      <c r="D6" s="20">
        <f t="shared" si="3"/>
        <v>46</v>
      </c>
      <c r="E6" s="20">
        <f t="shared" si="3"/>
        <v>1</v>
      </c>
      <c r="F6" s="20">
        <f t="shared" si="3"/>
        <v>0</v>
      </c>
      <c r="G6" s="20">
        <f t="shared" si="3"/>
        <v>1</v>
      </c>
      <c r="H6" s="20" t="str">
        <f t="shared" si="3"/>
        <v>奈良県　三郷町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63.82</v>
      </c>
      <c r="P6" s="21">
        <f t="shared" si="3"/>
        <v>100.23</v>
      </c>
      <c r="Q6" s="21">
        <f t="shared" si="3"/>
        <v>3685</v>
      </c>
      <c r="R6" s="21">
        <f t="shared" si="3"/>
        <v>22479</v>
      </c>
      <c r="S6" s="21">
        <f t="shared" si="3"/>
        <v>8.7899999999999991</v>
      </c>
      <c r="T6" s="21">
        <f t="shared" si="3"/>
        <v>2557.34</v>
      </c>
      <c r="U6" s="21">
        <f t="shared" si="3"/>
        <v>22483</v>
      </c>
      <c r="V6" s="21">
        <f t="shared" si="3"/>
        <v>8.7899999999999991</v>
      </c>
      <c r="W6" s="21">
        <f t="shared" si="3"/>
        <v>2557.79</v>
      </c>
      <c r="X6" s="22">
        <f>IF(X7="",NA(),X7)</f>
        <v>87.27</v>
      </c>
      <c r="Y6" s="22">
        <f t="shared" ref="Y6:AG6" si="4">IF(Y7="",NA(),Y7)</f>
        <v>89.48</v>
      </c>
      <c r="Z6" s="22">
        <f t="shared" si="4"/>
        <v>88.98</v>
      </c>
      <c r="AA6" s="22">
        <f t="shared" si="4"/>
        <v>89.72</v>
      </c>
      <c r="AB6" s="22">
        <f t="shared" si="4"/>
        <v>91.81</v>
      </c>
      <c r="AC6" s="22">
        <f t="shared" si="4"/>
        <v>108.61</v>
      </c>
      <c r="AD6" s="22">
        <f t="shared" si="4"/>
        <v>108.35</v>
      </c>
      <c r="AE6" s="22">
        <f t="shared" si="4"/>
        <v>108.84</v>
      </c>
      <c r="AF6" s="22">
        <f t="shared" si="4"/>
        <v>105.92</v>
      </c>
      <c r="AG6" s="22">
        <f t="shared" si="4"/>
        <v>106.01</v>
      </c>
      <c r="AH6" s="21" t="str">
        <f>IF(AH7="","",IF(AH7="-","【-】","【"&amp;SUBSTITUTE(TEXT(AH7,"#,##0.00"),"-","△")&amp;"】"))</f>
        <v>【108.24】</v>
      </c>
      <c r="AI6" s="22">
        <f>IF(AI7="",NA(),AI7)</f>
        <v>12.03</v>
      </c>
      <c r="AJ6" s="22">
        <f t="shared" ref="AJ6:AR6" si="5">IF(AJ7="",NA(),AJ7)</f>
        <v>1.88</v>
      </c>
      <c r="AK6" s="22">
        <f t="shared" si="5"/>
        <v>15.98</v>
      </c>
      <c r="AL6" s="22">
        <f t="shared" si="5"/>
        <v>29.57</v>
      </c>
      <c r="AM6" s="22">
        <f t="shared" si="5"/>
        <v>30.24</v>
      </c>
      <c r="AN6" s="22">
        <f t="shared" si="5"/>
        <v>3.59</v>
      </c>
      <c r="AO6" s="22">
        <f t="shared" si="5"/>
        <v>3.98</v>
      </c>
      <c r="AP6" s="22">
        <f t="shared" si="5"/>
        <v>6.02</v>
      </c>
      <c r="AQ6" s="22">
        <f t="shared" si="5"/>
        <v>7.78</v>
      </c>
      <c r="AR6" s="22">
        <f t="shared" si="5"/>
        <v>9.59</v>
      </c>
      <c r="AS6" s="21" t="str">
        <f>IF(AS7="","",IF(AS7="-","【-】","【"&amp;SUBSTITUTE(TEXT(AS7,"#,##0.00"),"-","△")&amp;"】"))</f>
        <v>【1.50】</v>
      </c>
      <c r="AT6" s="22">
        <f>IF(AT7="",NA(),AT7)</f>
        <v>345.59</v>
      </c>
      <c r="AU6" s="22">
        <f t="shared" ref="AU6:BC6" si="6">IF(AU7="",NA(),AU7)</f>
        <v>258.33999999999997</v>
      </c>
      <c r="AV6" s="22">
        <f t="shared" si="6"/>
        <v>322.39999999999998</v>
      </c>
      <c r="AW6" s="22">
        <f t="shared" si="6"/>
        <v>291.33</v>
      </c>
      <c r="AX6" s="22">
        <f t="shared" si="6"/>
        <v>222.23</v>
      </c>
      <c r="AY6" s="22">
        <f t="shared" si="6"/>
        <v>379.08</v>
      </c>
      <c r="AZ6" s="22">
        <f t="shared" si="6"/>
        <v>367.55</v>
      </c>
      <c r="BA6" s="22">
        <f t="shared" si="6"/>
        <v>378.56</v>
      </c>
      <c r="BB6" s="22">
        <f t="shared" si="6"/>
        <v>364.46</v>
      </c>
      <c r="BC6" s="22">
        <f t="shared" si="6"/>
        <v>338.89</v>
      </c>
      <c r="BD6" s="21" t="str">
        <f>IF(BD7="","",IF(BD7="-","【-】","【"&amp;SUBSTITUTE(TEXT(BD7,"#,##0.00"),"-","△")&amp;"】"))</f>
        <v>【243.36】</v>
      </c>
      <c r="BE6" s="22">
        <f>IF(BE7="",NA(),BE7)</f>
        <v>241.48</v>
      </c>
      <c r="BF6" s="22">
        <f t="shared" ref="BF6:BN6" si="7">IF(BF7="",NA(),BF7)</f>
        <v>288.72000000000003</v>
      </c>
      <c r="BG6" s="22">
        <f t="shared" si="7"/>
        <v>340.18</v>
      </c>
      <c r="BH6" s="22">
        <f t="shared" si="7"/>
        <v>430.42</v>
      </c>
      <c r="BI6" s="22">
        <f t="shared" si="7"/>
        <v>424.56</v>
      </c>
      <c r="BJ6" s="22">
        <f t="shared" si="7"/>
        <v>398.98</v>
      </c>
      <c r="BK6" s="22">
        <f t="shared" si="7"/>
        <v>418.68</v>
      </c>
      <c r="BL6" s="22">
        <f t="shared" si="7"/>
        <v>395.68</v>
      </c>
      <c r="BM6" s="22">
        <f t="shared" si="7"/>
        <v>403.72</v>
      </c>
      <c r="BN6" s="22">
        <f t="shared" si="7"/>
        <v>400.21</v>
      </c>
      <c r="BO6" s="21" t="str">
        <f>IF(BO7="","",IF(BO7="-","【-】","【"&amp;SUBSTITUTE(TEXT(BO7,"#,##0.00"),"-","△")&amp;"】"))</f>
        <v>【265.93】</v>
      </c>
      <c r="BP6" s="22">
        <f>IF(BP7="",NA(),BP7)</f>
        <v>83.41</v>
      </c>
      <c r="BQ6" s="22">
        <f t="shared" ref="BQ6:BY6" si="8">IF(BQ7="",NA(),BQ7)</f>
        <v>82.31</v>
      </c>
      <c r="BR6" s="22">
        <f t="shared" si="8"/>
        <v>84.05</v>
      </c>
      <c r="BS6" s="22">
        <f t="shared" si="8"/>
        <v>71.12</v>
      </c>
      <c r="BT6" s="22">
        <f t="shared" si="8"/>
        <v>80.319999999999993</v>
      </c>
      <c r="BU6" s="22">
        <f t="shared" si="8"/>
        <v>98.64</v>
      </c>
      <c r="BV6" s="22">
        <f t="shared" si="8"/>
        <v>94.78</v>
      </c>
      <c r="BW6" s="22">
        <f t="shared" si="8"/>
        <v>97.59</v>
      </c>
      <c r="BX6" s="22">
        <f t="shared" si="8"/>
        <v>92.17</v>
      </c>
      <c r="BY6" s="22">
        <f t="shared" si="8"/>
        <v>92.83</v>
      </c>
      <c r="BZ6" s="21" t="str">
        <f>IF(BZ7="","",IF(BZ7="-","【-】","【"&amp;SUBSTITUTE(TEXT(BZ7,"#,##0.00"),"-","△")&amp;"】"))</f>
        <v>【97.82】</v>
      </c>
      <c r="CA6" s="22">
        <f>IF(CA7="",NA(),CA7)</f>
        <v>240.99</v>
      </c>
      <c r="CB6" s="22">
        <f t="shared" ref="CB6:CJ6" si="9">IF(CB7="",NA(),CB7)</f>
        <v>234.64</v>
      </c>
      <c r="CC6" s="22">
        <f t="shared" si="9"/>
        <v>238.16</v>
      </c>
      <c r="CD6" s="22">
        <f t="shared" si="9"/>
        <v>249.4</v>
      </c>
      <c r="CE6" s="22">
        <f t="shared" si="9"/>
        <v>239.28</v>
      </c>
      <c r="CF6" s="22">
        <f t="shared" si="9"/>
        <v>178.92</v>
      </c>
      <c r="CG6" s="22">
        <f t="shared" si="9"/>
        <v>181.3</v>
      </c>
      <c r="CH6" s="22">
        <f t="shared" si="9"/>
        <v>181.71</v>
      </c>
      <c r="CI6" s="22">
        <f t="shared" si="9"/>
        <v>188.51</v>
      </c>
      <c r="CJ6" s="22">
        <f t="shared" si="9"/>
        <v>189.43</v>
      </c>
      <c r="CK6" s="21" t="str">
        <f>IF(CK7="","",IF(CK7="-","【-】","【"&amp;SUBSTITUTE(TEXT(CK7,"#,##0.00"),"-","△")&amp;"】"))</f>
        <v>【177.56】</v>
      </c>
      <c r="CL6" s="22">
        <f>IF(CL7="",NA(),CL7)</f>
        <v>48.73</v>
      </c>
      <c r="CM6" s="22">
        <f t="shared" ref="CM6:CU6" si="10">IF(CM7="",NA(),CM7)</f>
        <v>49.79</v>
      </c>
      <c r="CN6" s="22">
        <f t="shared" si="10"/>
        <v>50.76</v>
      </c>
      <c r="CO6" s="22">
        <f t="shared" si="10"/>
        <v>51.04</v>
      </c>
      <c r="CP6" s="22">
        <f t="shared" si="10"/>
        <v>50.87</v>
      </c>
      <c r="CQ6" s="22">
        <f t="shared" si="10"/>
        <v>55.14</v>
      </c>
      <c r="CR6" s="22">
        <f t="shared" si="10"/>
        <v>55.89</v>
      </c>
      <c r="CS6" s="22">
        <f t="shared" si="10"/>
        <v>55.72</v>
      </c>
      <c r="CT6" s="22">
        <f t="shared" si="10"/>
        <v>55.31</v>
      </c>
      <c r="CU6" s="22">
        <f t="shared" si="10"/>
        <v>55.14</v>
      </c>
      <c r="CV6" s="21" t="str">
        <f>IF(CV7="","",IF(CV7="-","【-】","【"&amp;SUBSTITUTE(TEXT(CV7,"#,##0.00"),"-","△")&amp;"】"))</f>
        <v>【59.81】</v>
      </c>
      <c r="CW6" s="22">
        <f>IF(CW7="",NA(),CW7)</f>
        <v>86.11</v>
      </c>
      <c r="CX6" s="22">
        <f t="shared" ref="CX6:DF6" si="11">IF(CX7="",NA(),CX7)</f>
        <v>86.02</v>
      </c>
      <c r="CY6" s="22">
        <f t="shared" si="11"/>
        <v>83.07</v>
      </c>
      <c r="CZ6" s="22">
        <f t="shared" si="11"/>
        <v>80.739999999999995</v>
      </c>
      <c r="DA6" s="22">
        <f t="shared" si="11"/>
        <v>81.02</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47.15</v>
      </c>
      <c r="DI6" s="22">
        <f t="shared" ref="DI6:DQ6" si="12">IF(DI7="",NA(),DI7)</f>
        <v>47.2</v>
      </c>
      <c r="DJ6" s="22">
        <f t="shared" si="12"/>
        <v>46.93</v>
      </c>
      <c r="DK6" s="22">
        <f t="shared" si="12"/>
        <v>47.71</v>
      </c>
      <c r="DL6" s="22">
        <f t="shared" si="12"/>
        <v>48.5</v>
      </c>
      <c r="DM6" s="22">
        <f t="shared" si="12"/>
        <v>49.92</v>
      </c>
      <c r="DN6" s="22">
        <f t="shared" si="12"/>
        <v>50.63</v>
      </c>
      <c r="DO6" s="22">
        <f t="shared" si="12"/>
        <v>51.29</v>
      </c>
      <c r="DP6" s="22">
        <f t="shared" si="12"/>
        <v>52.2</v>
      </c>
      <c r="DQ6" s="22">
        <f t="shared" si="12"/>
        <v>52.7</v>
      </c>
      <c r="DR6" s="21" t="str">
        <f>IF(DR7="","",IF(DR7="-","【-】","【"&amp;SUBSTITUTE(TEXT(DR7,"#,##0.00"),"-","△")&amp;"】"))</f>
        <v>【52.02】</v>
      </c>
      <c r="DS6" s="22">
        <f>IF(DS7="",NA(),DS7)</f>
        <v>1.71</v>
      </c>
      <c r="DT6" s="22">
        <f t="shared" ref="DT6:EB6" si="13">IF(DT7="",NA(),DT7)</f>
        <v>1.54</v>
      </c>
      <c r="DU6" s="22">
        <f t="shared" si="13"/>
        <v>1.41</v>
      </c>
      <c r="DV6" s="22">
        <f t="shared" si="13"/>
        <v>1.08</v>
      </c>
      <c r="DW6" s="22">
        <f t="shared" si="13"/>
        <v>1.05</v>
      </c>
      <c r="DX6" s="22">
        <f t="shared" si="13"/>
        <v>16.88</v>
      </c>
      <c r="DY6" s="22">
        <f t="shared" si="13"/>
        <v>18.28</v>
      </c>
      <c r="DZ6" s="22">
        <f t="shared" si="13"/>
        <v>19.61</v>
      </c>
      <c r="EA6" s="22">
        <f t="shared" si="13"/>
        <v>20.73</v>
      </c>
      <c r="EB6" s="22">
        <f t="shared" si="13"/>
        <v>22.86</v>
      </c>
      <c r="EC6" s="21" t="str">
        <f>IF(EC7="","",IF(EC7="-","【-】","【"&amp;SUBSTITUTE(TEXT(EC7,"#,##0.00"),"-","△")&amp;"】"))</f>
        <v>【25.37】</v>
      </c>
      <c r="ED6" s="22">
        <f>IF(ED7="",NA(),ED7)</f>
        <v>0.37</v>
      </c>
      <c r="EE6" s="22">
        <f t="shared" ref="EE6:EM6" si="14">IF(EE7="",NA(),EE7)</f>
        <v>1.75</v>
      </c>
      <c r="EF6" s="22">
        <f t="shared" si="14"/>
        <v>1.19</v>
      </c>
      <c r="EG6" s="22">
        <f t="shared" si="14"/>
        <v>1.83</v>
      </c>
      <c r="EH6" s="22">
        <f t="shared" si="14"/>
        <v>1.06</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293431</v>
      </c>
      <c r="D7" s="24">
        <v>46</v>
      </c>
      <c r="E7" s="24">
        <v>1</v>
      </c>
      <c r="F7" s="24">
        <v>0</v>
      </c>
      <c r="G7" s="24">
        <v>1</v>
      </c>
      <c r="H7" s="24" t="s">
        <v>93</v>
      </c>
      <c r="I7" s="24" t="s">
        <v>94</v>
      </c>
      <c r="J7" s="24" t="s">
        <v>95</v>
      </c>
      <c r="K7" s="24" t="s">
        <v>96</v>
      </c>
      <c r="L7" s="24" t="s">
        <v>97</v>
      </c>
      <c r="M7" s="24" t="s">
        <v>98</v>
      </c>
      <c r="N7" s="25" t="s">
        <v>99</v>
      </c>
      <c r="O7" s="25">
        <v>63.82</v>
      </c>
      <c r="P7" s="25">
        <v>100.23</v>
      </c>
      <c r="Q7" s="25">
        <v>3685</v>
      </c>
      <c r="R7" s="25">
        <v>22479</v>
      </c>
      <c r="S7" s="25">
        <v>8.7899999999999991</v>
      </c>
      <c r="T7" s="25">
        <v>2557.34</v>
      </c>
      <c r="U7" s="25">
        <v>22483</v>
      </c>
      <c r="V7" s="25">
        <v>8.7899999999999991</v>
      </c>
      <c r="W7" s="25">
        <v>2557.79</v>
      </c>
      <c r="X7" s="25">
        <v>87.27</v>
      </c>
      <c r="Y7" s="25">
        <v>89.48</v>
      </c>
      <c r="Z7" s="25">
        <v>88.98</v>
      </c>
      <c r="AA7" s="25">
        <v>89.72</v>
      </c>
      <c r="AB7" s="25">
        <v>91.81</v>
      </c>
      <c r="AC7" s="25">
        <v>108.61</v>
      </c>
      <c r="AD7" s="25">
        <v>108.35</v>
      </c>
      <c r="AE7" s="25">
        <v>108.84</v>
      </c>
      <c r="AF7" s="25">
        <v>105.92</v>
      </c>
      <c r="AG7" s="25">
        <v>106.01</v>
      </c>
      <c r="AH7" s="25">
        <v>108.24</v>
      </c>
      <c r="AI7" s="25">
        <v>12.03</v>
      </c>
      <c r="AJ7" s="25">
        <v>1.88</v>
      </c>
      <c r="AK7" s="25">
        <v>15.98</v>
      </c>
      <c r="AL7" s="25">
        <v>29.57</v>
      </c>
      <c r="AM7" s="25">
        <v>30.24</v>
      </c>
      <c r="AN7" s="25">
        <v>3.59</v>
      </c>
      <c r="AO7" s="25">
        <v>3.98</v>
      </c>
      <c r="AP7" s="25">
        <v>6.02</v>
      </c>
      <c r="AQ7" s="25">
        <v>7.78</v>
      </c>
      <c r="AR7" s="25">
        <v>9.59</v>
      </c>
      <c r="AS7" s="25">
        <v>1.5</v>
      </c>
      <c r="AT7" s="25">
        <v>345.59</v>
      </c>
      <c r="AU7" s="25">
        <v>258.33999999999997</v>
      </c>
      <c r="AV7" s="25">
        <v>322.39999999999998</v>
      </c>
      <c r="AW7" s="25">
        <v>291.33</v>
      </c>
      <c r="AX7" s="25">
        <v>222.23</v>
      </c>
      <c r="AY7" s="25">
        <v>379.08</v>
      </c>
      <c r="AZ7" s="25">
        <v>367.55</v>
      </c>
      <c r="BA7" s="25">
        <v>378.56</v>
      </c>
      <c r="BB7" s="25">
        <v>364.46</v>
      </c>
      <c r="BC7" s="25">
        <v>338.89</v>
      </c>
      <c r="BD7" s="25">
        <v>243.36</v>
      </c>
      <c r="BE7" s="25">
        <v>241.48</v>
      </c>
      <c r="BF7" s="25">
        <v>288.72000000000003</v>
      </c>
      <c r="BG7" s="25">
        <v>340.18</v>
      </c>
      <c r="BH7" s="25">
        <v>430.42</v>
      </c>
      <c r="BI7" s="25">
        <v>424.56</v>
      </c>
      <c r="BJ7" s="25">
        <v>398.98</v>
      </c>
      <c r="BK7" s="25">
        <v>418.68</v>
      </c>
      <c r="BL7" s="25">
        <v>395.68</v>
      </c>
      <c r="BM7" s="25">
        <v>403.72</v>
      </c>
      <c r="BN7" s="25">
        <v>400.21</v>
      </c>
      <c r="BO7" s="25">
        <v>265.93</v>
      </c>
      <c r="BP7" s="25">
        <v>83.41</v>
      </c>
      <c r="BQ7" s="25">
        <v>82.31</v>
      </c>
      <c r="BR7" s="25">
        <v>84.05</v>
      </c>
      <c r="BS7" s="25">
        <v>71.12</v>
      </c>
      <c r="BT7" s="25">
        <v>80.319999999999993</v>
      </c>
      <c r="BU7" s="25">
        <v>98.64</v>
      </c>
      <c r="BV7" s="25">
        <v>94.78</v>
      </c>
      <c r="BW7" s="25">
        <v>97.59</v>
      </c>
      <c r="BX7" s="25">
        <v>92.17</v>
      </c>
      <c r="BY7" s="25">
        <v>92.83</v>
      </c>
      <c r="BZ7" s="25">
        <v>97.82</v>
      </c>
      <c r="CA7" s="25">
        <v>240.99</v>
      </c>
      <c r="CB7" s="25">
        <v>234.64</v>
      </c>
      <c r="CC7" s="25">
        <v>238.16</v>
      </c>
      <c r="CD7" s="25">
        <v>249.4</v>
      </c>
      <c r="CE7" s="25">
        <v>239.28</v>
      </c>
      <c r="CF7" s="25">
        <v>178.92</v>
      </c>
      <c r="CG7" s="25">
        <v>181.3</v>
      </c>
      <c r="CH7" s="25">
        <v>181.71</v>
      </c>
      <c r="CI7" s="25">
        <v>188.51</v>
      </c>
      <c r="CJ7" s="25">
        <v>189.43</v>
      </c>
      <c r="CK7" s="25">
        <v>177.56</v>
      </c>
      <c r="CL7" s="25">
        <v>48.73</v>
      </c>
      <c r="CM7" s="25">
        <v>49.79</v>
      </c>
      <c r="CN7" s="25">
        <v>50.76</v>
      </c>
      <c r="CO7" s="25">
        <v>51.04</v>
      </c>
      <c r="CP7" s="25">
        <v>50.87</v>
      </c>
      <c r="CQ7" s="25">
        <v>55.14</v>
      </c>
      <c r="CR7" s="25">
        <v>55.89</v>
      </c>
      <c r="CS7" s="25">
        <v>55.72</v>
      </c>
      <c r="CT7" s="25">
        <v>55.31</v>
      </c>
      <c r="CU7" s="25">
        <v>55.14</v>
      </c>
      <c r="CV7" s="25">
        <v>59.81</v>
      </c>
      <c r="CW7" s="25">
        <v>86.11</v>
      </c>
      <c r="CX7" s="25">
        <v>86.02</v>
      </c>
      <c r="CY7" s="25">
        <v>83.07</v>
      </c>
      <c r="CZ7" s="25">
        <v>80.739999999999995</v>
      </c>
      <c r="DA7" s="25">
        <v>81.02</v>
      </c>
      <c r="DB7" s="25">
        <v>81.39</v>
      </c>
      <c r="DC7" s="25">
        <v>81.27</v>
      </c>
      <c r="DD7" s="25">
        <v>81.260000000000005</v>
      </c>
      <c r="DE7" s="25">
        <v>80.36</v>
      </c>
      <c r="DF7" s="25">
        <v>80.13</v>
      </c>
      <c r="DG7" s="25">
        <v>89.42</v>
      </c>
      <c r="DH7" s="25">
        <v>47.15</v>
      </c>
      <c r="DI7" s="25">
        <v>47.2</v>
      </c>
      <c r="DJ7" s="25">
        <v>46.93</v>
      </c>
      <c r="DK7" s="25">
        <v>47.71</v>
      </c>
      <c r="DL7" s="25">
        <v>48.5</v>
      </c>
      <c r="DM7" s="25">
        <v>49.92</v>
      </c>
      <c r="DN7" s="25">
        <v>50.63</v>
      </c>
      <c r="DO7" s="25">
        <v>51.29</v>
      </c>
      <c r="DP7" s="25">
        <v>52.2</v>
      </c>
      <c r="DQ7" s="25">
        <v>52.7</v>
      </c>
      <c r="DR7" s="25">
        <v>52.02</v>
      </c>
      <c r="DS7" s="25">
        <v>1.71</v>
      </c>
      <c r="DT7" s="25">
        <v>1.54</v>
      </c>
      <c r="DU7" s="25">
        <v>1.41</v>
      </c>
      <c r="DV7" s="25">
        <v>1.08</v>
      </c>
      <c r="DW7" s="25">
        <v>1.05</v>
      </c>
      <c r="DX7" s="25">
        <v>16.88</v>
      </c>
      <c r="DY7" s="25">
        <v>18.28</v>
      </c>
      <c r="DZ7" s="25">
        <v>19.61</v>
      </c>
      <c r="EA7" s="25">
        <v>20.73</v>
      </c>
      <c r="EB7" s="25">
        <v>22.86</v>
      </c>
      <c r="EC7" s="25">
        <v>25.37</v>
      </c>
      <c r="ED7" s="25">
        <v>0.37</v>
      </c>
      <c r="EE7" s="25">
        <v>1.75</v>
      </c>
      <c r="EF7" s="25">
        <v>1.19</v>
      </c>
      <c r="EG7" s="25">
        <v>1.83</v>
      </c>
      <c r="EH7" s="25">
        <v>1.06</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北島　聖代</cp:lastModifiedBy>
  <cp:lastPrinted>2025-01-28T06:15:06Z</cp:lastPrinted>
  <dcterms:created xsi:type="dcterms:W3CDTF">2025-01-24T06:52:29Z</dcterms:created>
  <dcterms:modified xsi:type="dcterms:W3CDTF">2025-01-28T06:16:10Z</dcterms:modified>
  <cp:category/>
</cp:coreProperties>
</file>