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0.20\共有フォルダ\01総務部\03政策財政課\02財政係\09財政統計及び諸報告及び財政状況の公表\地方公営企業関係\R6\250124県市町村振興課：23〆】公営企業に係る経営比較分析表（令和5年度決算）の分析等について（依頼）\回答\"/>
    </mc:Choice>
  </mc:AlternateContent>
  <workbookProtection workbookAlgorithmName="SHA-512" workbookHashValue="AnDMSx0Dgdc/27bGTurxDzJoEQJ+laztQocDX7m6iYVUxJwK8IWLJovLXxnATCb2AfxD1lg+XBL6f7M7Z79IHA==" workbookSaltValue="4NHTbhxb4ohzA9XztfzFhA==" workbookSpinCount="100000" lockStructure="1"/>
  <bookViews>
    <workbookView xWindow="0" yWindow="0" windowWidth="23040" windowHeight="8376"/>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R6" i="5"/>
  <c r="Q6" i="5"/>
  <c r="P6" i="5"/>
  <c r="P10" i="4" s="1"/>
  <c r="O6" i="5"/>
  <c r="N6" i="5"/>
  <c r="M6" i="5"/>
  <c r="AD8" i="4" s="1"/>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E85" i="4"/>
  <c r="BB10" i="4"/>
  <c r="AT10" i="4"/>
  <c r="W10" i="4"/>
  <c r="I10" i="4"/>
  <c r="B10" i="4"/>
  <c r="BB8" i="4"/>
  <c r="AT8" i="4"/>
  <c r="AL8" i="4"/>
  <c r="P8" i="4"/>
  <c r="B8"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<sst xmlns="http://schemas.openxmlformats.org/spreadsheetml/2006/main" count="228" uniqueCount="113">
  <si>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</si>
  <si>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</si>
  <si>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</si>
  <si>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</si>
  <si>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</si>
  <si>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</si>
  <si>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</si>
  <si>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</si>
  <si>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</si>
  <si>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</si>
  <si>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</si>
  <si>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</si>
  <si>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</si>
  <si>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</si>
  <si>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</si>
  <si>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</si>
  <si>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</si>
  <si>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</si>
  <si>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</si>
  <si>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</si>
  <si>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</si>
  <si>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</si>
  <si>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</si>
  <si>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</si>
  <si>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</si>
  <si>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</si>
  <si>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</si>
  <si>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</si>
  <si>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</si>
  <si>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</si>
  <si>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</si>
  <si>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</si>
  <si>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</si>
  <si>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</si>
  <si>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</si>
  <si>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</si>
  <si>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</si>
  <si>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</si>
  <si>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</si>
  <si>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</si>
  <si>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</si>
  <si>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</si>
  <si>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</si>
  <si>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</si>
  <si>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</si>
  <si>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</si>
  <si>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</si>
  <si>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</si>
  <si>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</si>
  <si>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</si>
  <si>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</si>
  <si>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</si>
  <si>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</si>
  <si>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</si>
  <si>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</si>
  <si>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</si>
  <si>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</si>
  <si>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</si>
  <si>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</si>
  <si>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</si>
  <si>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</si>
  <si>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</si>
  <si>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</si>
  <si>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</si>
  <si>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</si>
  <si>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</si>
  <si>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</si>
  <si>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</si>
  <si>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</si>
  <si>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</si>
  <si>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</si>
  <si>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</si>
  <si>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</si>
  <si>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</si>
  <si>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</si>
  <si>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</si>
  <si>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</si>
  <si>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</si>
  <si>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</si>
  <si>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</si>
  <si>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</si>
  <si>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</si>
  <si>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</si>
  <si>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</si>
  <si>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</si>
  <si>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</si>
  <si>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</si>
  <si>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</si>
  <si>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</si>
  <si>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</si>
  <si>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</si>
  <si>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</si>
  <si>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</si>
  <si>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斑鳩町</t>
  </si>
  <si>
    <t>法適用</t>
  </si>
  <si>
    <t>水道事業</t>
  </si>
  <si>
    <t>末端給水事業</t>
  </si>
  <si>
    <t>A6</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</si>
  <si>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</si>
  <si>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</si>
  <si>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</si>
  <si>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</si>
  <si>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</si>
  <si>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</si>
  <si>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</si>
  <si>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</si>
  <si>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</si>
  <si>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</si>
  <si>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</si>
  <si>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</si>
  <si>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①有形固定資産減価償却率は、増加傾向にあることから、施設や管路の老朽化が進んでおり、管路の更新をすすめていく必要がある。
②管路経年化率は、老朽管の更新を行っているものの、類似団体平均値より高く、耐用年数を経過した管路の更新を計画的に図っていく必要がある。
③管路更新率は類似団体平均値よりも高く、毎年実施している管路更新の成果が出ているものの、管路経年化率は年々増加していることから、引き続き計画的な更新事業を進めていく必要がある。</t>
    <rPh sb="62" eb="64">
      <t>カンロ</t>
    </rPh>
    <rPh sb="64" eb="66">
      <t>ケイネン</t>
    </rPh>
    <rPh sb="66" eb="67">
      <t>カ</t>
    </rPh>
    <rPh sb="67" eb="68">
      <t>リツ</t>
    </rPh>
    <rPh sb="98" eb="100">
      <t>タイヨウ</t>
    </rPh>
    <rPh sb="117" eb="118">
      <t>ハカ</t>
    </rPh>
    <rPh sb="149" eb="151">
      <t>マイトシ</t>
    </rPh>
    <rPh sb="151" eb="153">
      <t>ジッシ</t>
    </rPh>
    <rPh sb="193" eb="194">
      <t>ヒ</t>
    </rPh>
    <rPh sb="195" eb="196">
      <t>ツヅ</t>
    </rPh>
    <rPh sb="197" eb="200">
      <t>ケイカクテキ</t>
    </rPh>
    <phoneticPr fontId="4"/>
  </si>
  <si>
    <t>①経常収支比率は、物価高騰による生活支援対策として、基本料金の減免を実施しており、また浄水場施設の解体に伴う資産の除却による加入分担金を計上し100%を超えた。
②累積欠損金比率は1.08％となっており、県域水道への切替えに伴い不要となった浄水施設の解体による臨時損失を計上したことによる。
③流動比率については、未払金の増加によって前年度より下回ってはいるものの100％を超えており、短期的な債務に対する支払い能力は有している。
④老朽管の更新事業は企業債を借入れて実施しており、今後も同水準で推移する。
⑤料金回収率は、昨年度と同様に生活支援対策として実施した基本料金の減免により100％を下回っている。
⑥給水原価については、昨年度より下回っているが類似団体の平均より依然高い状況である。年間有収水量は減少傾向であることから、経常費用を抑えて行く必要がある。
⑦施設利用率については減少傾向にあり、この要因として水道使用量が減少傾向にあることが要因と考えている。
⑧有収率については、全国平均に比べ高い水準を維持しており、今後もこの水準を保つために、効果的な漏水対策を検討していく。</t>
    <rPh sb="9" eb="11">
      <t>ブッカ</t>
    </rPh>
    <rPh sb="11" eb="13">
      <t>コウトウ</t>
    </rPh>
    <rPh sb="16" eb="18">
      <t>セイカツ</t>
    </rPh>
    <rPh sb="18" eb="20">
      <t>シエン</t>
    </rPh>
    <rPh sb="20" eb="22">
      <t>タイサク</t>
    </rPh>
    <rPh sb="26" eb="30">
      <t>キホンリョウキン</t>
    </rPh>
    <rPh sb="31" eb="33">
      <t>ゲンメン</t>
    </rPh>
    <rPh sb="34" eb="36">
      <t>ジッシ</t>
    </rPh>
    <rPh sb="43" eb="46">
      <t>ジョウスイジョウ</t>
    </rPh>
    <rPh sb="46" eb="48">
      <t>シセツ</t>
    </rPh>
    <rPh sb="49" eb="51">
      <t>カイタイ</t>
    </rPh>
    <rPh sb="52" eb="53">
      <t>トモナ</t>
    </rPh>
    <rPh sb="54" eb="56">
      <t>シサン</t>
    </rPh>
    <rPh sb="57" eb="59">
      <t>ジョキャク</t>
    </rPh>
    <rPh sb="62" eb="67">
      <t>カニュウブンタンキン</t>
    </rPh>
    <rPh sb="68" eb="70">
      <t>ケイジョウ</t>
    </rPh>
    <rPh sb="76" eb="77">
      <t>コ</t>
    </rPh>
    <rPh sb="86" eb="87">
      <t>キン</t>
    </rPh>
    <rPh sb="108" eb="110">
      <t>キリカエ</t>
    </rPh>
    <rPh sb="112" eb="113">
      <t>トモナ</t>
    </rPh>
    <rPh sb="114" eb="116">
      <t>フヨウ</t>
    </rPh>
    <rPh sb="130" eb="134">
      <t>リンジソンシツ</t>
    </rPh>
    <rPh sb="135" eb="137">
      <t>ケイジョウ</t>
    </rPh>
    <rPh sb="161" eb="163">
      <t>ゾウカ</t>
    </rPh>
    <rPh sb="262" eb="264">
      <t>サクネン</t>
    </rPh>
    <rPh sb="266" eb="268">
      <t>ドウヨウ</t>
    </rPh>
    <rPh sb="269" eb="275">
      <t>セイカツシエンタイサク</t>
    </rPh>
    <rPh sb="278" eb="280">
      <t>ジッシ</t>
    </rPh>
    <rPh sb="297" eb="299">
      <t>シタマワ</t>
    </rPh>
    <rPh sb="316" eb="319">
      <t>サクネンド</t>
    </rPh>
    <rPh sb="321" eb="323">
      <t>シタマワ</t>
    </rPh>
    <rPh sb="337" eb="339">
      <t>イゼン</t>
    </rPh>
    <rPh sb="339" eb="340">
      <t>タカ</t>
    </rPh>
    <rPh sb="341" eb="343">
      <t>ジョウキョウ</t>
    </rPh>
    <rPh sb="354" eb="358">
      <t>ゲンショウケイコウ</t>
    </rPh>
    <rPh sb="366" eb="370">
      <t>ケイジョウヒヨウ</t>
    </rPh>
    <rPh sb="371" eb="372">
      <t>オサ</t>
    </rPh>
    <rPh sb="374" eb="375">
      <t>イ</t>
    </rPh>
    <rPh sb="376" eb="378">
      <t>ヒツヨウ</t>
    </rPh>
    <rPh sb="404" eb="406">
      <t>ヨウイン</t>
    </rPh>
    <rPh sb="409" eb="411">
      <t>スイドウ</t>
    </rPh>
    <rPh sb="411" eb="414">
      <t>シヨウリョウ</t>
    </rPh>
    <rPh sb="415" eb="417">
      <t>ゲンショウ</t>
    </rPh>
    <rPh sb="417" eb="419">
      <t>ケイコウ</t>
    </rPh>
    <rPh sb="425" eb="427">
      <t>ヨウイン</t>
    </rPh>
    <rPh sb="428" eb="429">
      <t>カンガ</t>
    </rPh>
    <phoneticPr fontId="4"/>
  </si>
  <si>
    <t>　近年の水需要の減少などによって使用料収入が減少し、水道事業を取り巻く環境は年々厳しいものとなっているが、水道管の老朽化が進むことにより、老朽管の更新需要が高まっていることから、更新にあてる財源が課題となっている。
　このような課題が解消できるよう、広域で連携して施設・設備を最適化し、将来の料金上昇を抑制するとともに市町村の枠を超えて人的資源を有効活用、業務効率を向上させることを目的に設立される奈良県広域水道企業団への移行に向けて準備を進めていく。</t>
    <rPh sb="16" eb="19">
      <t>シヨウリョウ</t>
    </rPh>
    <rPh sb="19" eb="21">
      <t>シュウニュウ</t>
    </rPh>
    <rPh sb="38" eb="40">
      <t>ネンネン</t>
    </rPh>
    <rPh sb="69" eb="72">
      <t>ロウキュウカン</t>
    </rPh>
    <rPh sb="89" eb="91">
      <t>コウシン</t>
    </rPh>
    <rPh sb="114" eb="116">
      <t>カダイ</t>
    </rPh>
    <rPh sb="117" eb="119">
      <t>カイショウ</t>
    </rPh>
    <rPh sb="191" eb="193">
      <t>モクテキ</t>
    </rPh>
    <rPh sb="194" eb="196">
      <t>セツリツ</t>
    </rPh>
    <rPh sb="211" eb="213">
      <t>イコウ</t>
    </rPh>
    <rPh sb="214" eb="215">
      <t>ム</t>
    </rPh>
    <rPh sb="217" eb="219">
      <t>ジュンビ</t>
    </rPh>
    <rPh sb="220" eb="221">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</si>
</sst>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1.24</c:v>
                </c:pt>
                <c:pt idx="1">
                  <c:v>1.41</c:v>
                </c:pt>
                <c:pt idx="2">
                  <c:v>1.25</c:v>
                </c:pt>
                <c:pt idx="3">
                  <c:v>1.62</c:v>
                </c:pt>
                <c:pt idx="4">
                  <c:v>0.85</c:v>
                </c:pt>
              </c:numCache>
            </c:numRef>
          </c:val>
          <c:extLst>
            <c:ext xmlns:c16="http://schemas.microsoft.com/office/drawing/2014/chart" uri="{C3380CC4-5D6E-409C-BE32-E72D297353CC}">
              <c16:uniqueId val="{00000000-57DA-48C3-9A7D-ED42A38724B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57DA-48C3-9A7D-ED42A38724B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108.18</c:v>
                </c:pt>
                <c:pt idx="1">
                  <c:v>107.5</c:v>
                </c:pt>
                <c:pt idx="2">
                  <c:v>104.95</c:v>
                </c:pt>
                <c:pt idx="3">
                  <c:v>97.9</c:v>
                </c:pt>
                <c:pt idx="4">
                  <c:v>103.85</c:v>
                </c:pt>
              </c:numCache>
            </c:numRef>
          </c:val>
          <c:extLst>
            <c:ext xmlns:c16="http://schemas.microsoft.com/office/drawing/2014/chart" uri="{C3380CC4-5D6E-409C-BE32-E72D297353CC}">
              <c16:uniqueId val="{00000000-0927-4C69-8DFB-9EADDDC5CEB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0927-4C69-8DFB-9EADDDC5CEB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52.56</c:v>
                </c:pt>
                <c:pt idx="1">
                  <c:v>53.42</c:v>
                </c:pt>
                <c:pt idx="2">
                  <c:v>54.52</c:v>
                </c:pt>
                <c:pt idx="3">
                  <c:v>54.77</c:v>
                </c:pt>
                <c:pt idx="4">
                  <c:v>55.1</c:v>
                </c:pt>
              </c:numCache>
            </c:numRef>
          </c:val>
          <c:extLst>
            <c:ext xmlns:c16="http://schemas.microsoft.com/office/drawing/2014/chart" uri="{C3380CC4-5D6E-409C-BE32-E72D297353CC}">
              <c16:uniqueId val="{00000000-FB44-45FB-A4D5-23DA2D0544E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FB44-45FB-A4D5-23DA2D0544E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30.66</c:v>
                </c:pt>
                <c:pt idx="1">
                  <c:v>29.13</c:v>
                </c:pt>
                <c:pt idx="2">
                  <c:v>30.19</c:v>
                </c:pt>
                <c:pt idx="3">
                  <c:v>28.48</c:v>
                </c:pt>
                <c:pt idx="4">
                  <c:v>30.12</c:v>
                </c:pt>
              </c:numCache>
            </c:numRef>
          </c:val>
          <c:extLst>
            <c:ext xmlns:c16="http://schemas.microsoft.com/office/drawing/2014/chart" uri="{C3380CC4-5D6E-409C-BE32-E72D297353CC}">
              <c16:uniqueId val="{00000000-5304-458B-B0B2-46E633B5A2F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5304-458B-B0B2-46E633B5A2F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formatCode="#,##0.00;&quot;△&quot;#,##0.00;&quot;-&quot;">
                  <c:v>1.08</c:v>
                </c:pt>
              </c:numCache>
            </c:numRef>
          </c:val>
          <c:extLst>
            <c:ext xmlns:c16="http://schemas.microsoft.com/office/drawing/2014/chart" uri="{C3380CC4-5D6E-409C-BE32-E72D297353CC}">
              <c16:uniqueId val="{00000000-E900-444B-980B-2B556B3995C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E900-444B-980B-2B556B3995C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334.05</c:v>
                </c:pt>
                <c:pt idx="1">
                  <c:v>336.12</c:v>
                </c:pt>
                <c:pt idx="2">
                  <c:v>260.95</c:v>
                </c:pt>
                <c:pt idx="3">
                  <c:v>256.83999999999997</c:v>
                </c:pt>
                <c:pt idx="4">
                  <c:v>188.5</c:v>
                </c:pt>
              </c:numCache>
            </c:numRef>
          </c:val>
          <c:extLst>
            <c:ext xmlns:c16="http://schemas.microsoft.com/office/drawing/2014/chart" uri="{C3380CC4-5D6E-409C-BE32-E72D297353CC}">
              <c16:uniqueId val="{00000000-A3C8-4B06-9A89-05DF039CE35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A3C8-4B06-9A89-05DF039CE35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213.64</c:v>
                </c:pt>
                <c:pt idx="1">
                  <c:v>234.19</c:v>
                </c:pt>
                <c:pt idx="2">
                  <c:v>196.11</c:v>
                </c:pt>
                <c:pt idx="3">
                  <c:v>227.53</c:v>
                </c:pt>
                <c:pt idx="4">
                  <c:v>237.24</c:v>
                </c:pt>
              </c:numCache>
            </c:numRef>
          </c:val>
          <c:extLst>
            <c:ext xmlns:c16="http://schemas.microsoft.com/office/drawing/2014/chart" uri="{C3380CC4-5D6E-409C-BE32-E72D297353CC}">
              <c16:uniqueId val="{00000000-7E2F-4B39-BDE6-DDFD1D8CA05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7E2F-4B39-BDE6-DDFD1D8CA05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105.87</c:v>
                </c:pt>
                <c:pt idx="1">
                  <c:v>92.4</c:v>
                </c:pt>
                <c:pt idx="2">
                  <c:v>101.74</c:v>
                </c:pt>
                <c:pt idx="3">
                  <c:v>84.28</c:v>
                </c:pt>
                <c:pt idx="4">
                  <c:v>87.42</c:v>
                </c:pt>
              </c:numCache>
            </c:numRef>
          </c:val>
          <c:extLst>
            <c:ext xmlns:c16="http://schemas.microsoft.com/office/drawing/2014/chart" uri="{C3380CC4-5D6E-409C-BE32-E72D297353CC}">
              <c16:uniqueId val="{00000000-464D-4E86-9EE4-8AE28E65D7D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464D-4E86-9EE4-8AE28E65D7D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203.41</c:v>
                </c:pt>
                <c:pt idx="1">
                  <c:v>198.71</c:v>
                </c:pt>
                <c:pt idx="2">
                  <c:v>210.95</c:v>
                </c:pt>
                <c:pt idx="3">
                  <c:v>218.94</c:v>
                </c:pt>
                <c:pt idx="4">
                  <c:v>205.12</c:v>
                </c:pt>
              </c:numCache>
            </c:numRef>
          </c:val>
          <c:extLst>
            <c:ext xmlns:c16="http://schemas.microsoft.com/office/drawing/2014/chart" uri="{C3380CC4-5D6E-409C-BE32-E72D297353CC}">
              <c16:uniqueId val="{00000000-F1F5-4B1E-871D-03890885077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F1F5-4B1E-871D-03890885077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51.34</c:v>
                </c:pt>
                <c:pt idx="1">
                  <c:v>53.43</c:v>
                </c:pt>
                <c:pt idx="2">
                  <c:v>52.34</c:v>
                </c:pt>
                <c:pt idx="3">
                  <c:v>51.86</c:v>
                </c:pt>
                <c:pt idx="4">
                  <c:v>50.39</c:v>
                </c:pt>
              </c:numCache>
            </c:numRef>
          </c:val>
          <c:extLst>
            <c:ext xmlns:c16="http://schemas.microsoft.com/office/drawing/2014/chart" uri="{C3380CC4-5D6E-409C-BE32-E72D297353CC}">
              <c16:uniqueId val="{00000000-1C25-4D38-A0DC-A90C0416300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1C25-4D38-A0DC-A90C0416300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93.84</c:v>
                </c:pt>
                <c:pt idx="1">
                  <c:v>92.25</c:v>
                </c:pt>
                <c:pt idx="2">
                  <c:v>93.14</c:v>
                </c:pt>
                <c:pt idx="3">
                  <c:v>92.63</c:v>
                </c:pt>
                <c:pt idx="4">
                  <c:v>93.6</c:v>
                </c:pt>
              </c:numCache>
            </c:numRef>
          </c:val>
          <c:extLst>
            <c:ext xmlns:c16="http://schemas.microsoft.com/office/drawing/2014/chart" uri="{C3380CC4-5D6E-409C-BE32-E72D297353CC}">
              <c16:uniqueId val="{00000000-5D3F-4C7D-A979-91C159AAC60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5D3F-4C7D-A979-91C159AAC60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1"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奈良県　斑鳩町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自治体職員</v>
      </c>
      <c r="AE8" s="43"/>
      <c r="AF8" s="43"/>
      <c r="AG8" s="43"/>
      <c r="AH8" s="43"/>
      <c r="AI8" s="43"/>
      <c r="AJ8" s="43"/>
      <c r="AK8" s="2"/>
      <c r="AL8" s="44">
        <f>データ!$R$6</f>
        <v>28134</v>
      </c>
      <c r="AM8" s="44"/>
      <c r="AN8" s="44"/>
      <c r="AO8" s="44"/>
      <c r="AP8" s="44"/>
      <c r="AQ8" s="44"/>
      <c r="AR8" s="44"/>
      <c r="AS8" s="44"/>
      <c r="AT8" s="45">
        <f>データ!$S$6</f>
        <v>14.27</v>
      </c>
      <c r="AU8" s="46"/>
      <c r="AV8" s="46"/>
      <c r="AW8" s="46"/>
      <c r="AX8" s="46"/>
      <c r="AY8" s="46"/>
      <c r="AZ8" s="46"/>
      <c r="BA8" s="46"/>
      <c r="BB8" s="47">
        <f>データ!$T$6</f>
        <v>1971.55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76.08</v>
      </c>
      <c r="J10" s="46"/>
      <c r="K10" s="46"/>
      <c r="L10" s="46"/>
      <c r="M10" s="46"/>
      <c r="N10" s="46"/>
      <c r="O10" s="80"/>
      <c r="P10" s="47">
        <f>データ!$P$6</f>
        <v>99.9</v>
      </c>
      <c r="Q10" s="47"/>
      <c r="R10" s="47"/>
      <c r="S10" s="47"/>
      <c r="T10" s="47"/>
      <c r="U10" s="47"/>
      <c r="V10" s="47"/>
      <c r="W10" s="44">
        <f>データ!$Q$6</f>
        <v>3773</v>
      </c>
      <c r="X10" s="44"/>
      <c r="Y10" s="44"/>
      <c r="Z10" s="44"/>
      <c r="AA10" s="44"/>
      <c r="AB10" s="44"/>
      <c r="AC10" s="44"/>
      <c r="AD10" s="2"/>
      <c r="AE10" s="2"/>
      <c r="AF10" s="2"/>
      <c r="AG10" s="2"/>
      <c r="AH10" s="2"/>
      <c r="AI10" s="2"/>
      <c r="AJ10" s="2"/>
      <c r="AK10" s="2"/>
      <c r="AL10" s="44">
        <f>データ!$U$6</f>
        <v>28044</v>
      </c>
      <c r="AM10" s="44"/>
      <c r="AN10" s="44"/>
      <c r="AO10" s="44"/>
      <c r="AP10" s="44"/>
      <c r="AQ10" s="44"/>
      <c r="AR10" s="44"/>
      <c r="AS10" s="44"/>
      <c r="AT10" s="45">
        <f>データ!$V$6</f>
        <v>14.27</v>
      </c>
      <c r="AU10" s="46"/>
      <c r="AV10" s="46"/>
      <c r="AW10" s="46"/>
      <c r="AX10" s="46"/>
      <c r="AY10" s="46"/>
      <c r="AZ10" s="46"/>
      <c r="BA10" s="46"/>
      <c r="BB10" s="47">
        <f>データ!$W$6</f>
        <v>1965.24</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VXTjWCsgrt72MV6EGG7nwpCMm1ac5mvT+LM3wRgKRfvw+5mk+jnJSbJ/nj9Fi6G3Wojba8Te9X+nOXrFmKaZRg==" saltValue="/Lbxmqj5H2bbgw2EasCH4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293440</v>
      </c>
      <c r="D6" s="20">
        <f t="shared" si="3"/>
        <v>46</v>
      </c>
      <c r="E6" s="20">
        <f t="shared" si="3"/>
        <v>1</v>
      </c>
      <c r="F6" s="20">
        <f t="shared" si="3"/>
        <v>0</v>
      </c>
      <c r="G6" s="20">
        <f t="shared" si="3"/>
        <v>1</v>
      </c>
      <c r="H6" s="20" t="str">
        <f t="shared" si="3"/>
        <v>奈良県　斑鳩町</v>
      </c>
      <c r="I6" s="20" t="str">
        <f t="shared" si="3"/>
        <v>法適用</v>
      </c>
      <c r="J6" s="20" t="str">
        <f t="shared" si="3"/>
        <v>水道事業</v>
      </c>
      <c r="K6" s="20" t="str">
        <f t="shared" si="3"/>
        <v>末端給水事業</v>
      </c>
      <c r="L6" s="20" t="str">
        <f t="shared" si="3"/>
        <v>A6</v>
      </c>
      <c r="M6" s="20" t="str">
        <f t="shared" si="3"/>
        <v>自治体職員</v>
      </c>
      <c r="N6" s="21" t="str">
        <f t="shared" si="3"/>
        <v>-</v>
      </c>
      <c r="O6" s="21">
        <f t="shared" si="3"/>
        <v>76.08</v>
      </c>
      <c r="P6" s="21">
        <f t="shared" si="3"/>
        <v>99.9</v>
      </c>
      <c r="Q6" s="21">
        <f t="shared" si="3"/>
        <v>3773</v>
      </c>
      <c r="R6" s="21">
        <f t="shared" si="3"/>
        <v>28134</v>
      </c>
      <c r="S6" s="21">
        <f t="shared" si="3"/>
        <v>14.27</v>
      </c>
      <c r="T6" s="21">
        <f t="shared" si="3"/>
        <v>1971.55</v>
      </c>
      <c r="U6" s="21">
        <f t="shared" si="3"/>
        <v>28044</v>
      </c>
      <c r="V6" s="21">
        <f t="shared" si="3"/>
        <v>14.27</v>
      </c>
      <c r="W6" s="21">
        <f t="shared" si="3"/>
        <v>1965.24</v>
      </c>
      <c r="X6" s="22">
        <f>IF(X7="",NA(),X7)</f>
        <v>108.18</v>
      </c>
      <c r="Y6" s="22">
        <f t="shared" ref="Y6:AG6" si="4">IF(Y7="",NA(),Y7)</f>
        <v>107.5</v>
      </c>
      <c r="Z6" s="22">
        <f t="shared" si="4"/>
        <v>104.95</v>
      </c>
      <c r="AA6" s="22">
        <f t="shared" si="4"/>
        <v>97.9</v>
      </c>
      <c r="AB6" s="22">
        <f t="shared" si="4"/>
        <v>103.85</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2">
        <f t="shared" si="5"/>
        <v>1.08</v>
      </c>
      <c r="AN6" s="22">
        <f t="shared" si="5"/>
        <v>3.59</v>
      </c>
      <c r="AO6" s="22">
        <f t="shared" si="5"/>
        <v>3.98</v>
      </c>
      <c r="AP6" s="22">
        <f t="shared" si="5"/>
        <v>6.02</v>
      </c>
      <c r="AQ6" s="22">
        <f t="shared" si="5"/>
        <v>7.78</v>
      </c>
      <c r="AR6" s="22">
        <f t="shared" si="5"/>
        <v>9.59</v>
      </c>
      <c r="AS6" s="21" t="str">
        <f>IF(AS7="","",IF(AS7="-","【-】","【"&amp;SUBSTITUTE(TEXT(AS7,"#,##0.00"),"-","△")&amp;"】"))</f>
        <v>【1.50】</v>
      </c>
      <c r="AT6" s="22">
        <f>IF(AT7="",NA(),AT7)</f>
        <v>334.05</v>
      </c>
      <c r="AU6" s="22">
        <f t="shared" ref="AU6:BC6" si="6">IF(AU7="",NA(),AU7)</f>
        <v>336.12</v>
      </c>
      <c r="AV6" s="22">
        <f t="shared" si="6"/>
        <v>260.95</v>
      </c>
      <c r="AW6" s="22">
        <f t="shared" si="6"/>
        <v>256.83999999999997</v>
      </c>
      <c r="AX6" s="22">
        <f t="shared" si="6"/>
        <v>188.5</v>
      </c>
      <c r="AY6" s="22">
        <f t="shared" si="6"/>
        <v>379.08</v>
      </c>
      <c r="AZ6" s="22">
        <f t="shared" si="6"/>
        <v>367.55</v>
      </c>
      <c r="BA6" s="22">
        <f t="shared" si="6"/>
        <v>378.56</v>
      </c>
      <c r="BB6" s="22">
        <f t="shared" si="6"/>
        <v>364.46</v>
      </c>
      <c r="BC6" s="22">
        <f t="shared" si="6"/>
        <v>338.89</v>
      </c>
      <c r="BD6" s="21" t="str">
        <f>IF(BD7="","",IF(BD7="-","【-】","【"&amp;SUBSTITUTE(TEXT(BD7,"#,##0.00"),"-","△")&amp;"】"))</f>
        <v>【243.36】</v>
      </c>
      <c r="BE6" s="22">
        <f>IF(BE7="",NA(),BE7)</f>
        <v>213.64</v>
      </c>
      <c r="BF6" s="22">
        <f t="shared" ref="BF6:BN6" si="7">IF(BF7="",NA(),BF7)</f>
        <v>234.19</v>
      </c>
      <c r="BG6" s="22">
        <f t="shared" si="7"/>
        <v>196.11</v>
      </c>
      <c r="BH6" s="22">
        <f t="shared" si="7"/>
        <v>227.53</v>
      </c>
      <c r="BI6" s="22">
        <f t="shared" si="7"/>
        <v>237.24</v>
      </c>
      <c r="BJ6" s="22">
        <f t="shared" si="7"/>
        <v>398.98</v>
      </c>
      <c r="BK6" s="22">
        <f t="shared" si="7"/>
        <v>418.68</v>
      </c>
      <c r="BL6" s="22">
        <f t="shared" si="7"/>
        <v>395.68</v>
      </c>
      <c r="BM6" s="22">
        <f t="shared" si="7"/>
        <v>403.72</v>
      </c>
      <c r="BN6" s="22">
        <f t="shared" si="7"/>
        <v>400.21</v>
      </c>
      <c r="BO6" s="21" t="str">
        <f>IF(BO7="","",IF(BO7="-","【-】","【"&amp;SUBSTITUTE(TEXT(BO7,"#,##0.00"),"-","△")&amp;"】"))</f>
        <v>【265.93】</v>
      </c>
      <c r="BP6" s="22">
        <f>IF(BP7="",NA(),BP7)</f>
        <v>105.87</v>
      </c>
      <c r="BQ6" s="22">
        <f t="shared" ref="BQ6:BY6" si="8">IF(BQ7="",NA(),BQ7)</f>
        <v>92.4</v>
      </c>
      <c r="BR6" s="22">
        <f t="shared" si="8"/>
        <v>101.74</v>
      </c>
      <c r="BS6" s="22">
        <f t="shared" si="8"/>
        <v>84.28</v>
      </c>
      <c r="BT6" s="22">
        <f t="shared" si="8"/>
        <v>87.42</v>
      </c>
      <c r="BU6" s="22">
        <f t="shared" si="8"/>
        <v>98.64</v>
      </c>
      <c r="BV6" s="22">
        <f t="shared" si="8"/>
        <v>94.78</v>
      </c>
      <c r="BW6" s="22">
        <f t="shared" si="8"/>
        <v>97.59</v>
      </c>
      <c r="BX6" s="22">
        <f t="shared" si="8"/>
        <v>92.17</v>
      </c>
      <c r="BY6" s="22">
        <f t="shared" si="8"/>
        <v>92.83</v>
      </c>
      <c r="BZ6" s="21" t="str">
        <f>IF(BZ7="","",IF(BZ7="-","【-】","【"&amp;SUBSTITUTE(TEXT(BZ7,"#,##0.00"),"-","△")&amp;"】"))</f>
        <v>【97.82】</v>
      </c>
      <c r="CA6" s="22">
        <f>IF(CA7="",NA(),CA7)</f>
        <v>203.41</v>
      </c>
      <c r="CB6" s="22">
        <f t="shared" ref="CB6:CJ6" si="9">IF(CB7="",NA(),CB7)</f>
        <v>198.71</v>
      </c>
      <c r="CC6" s="22">
        <f t="shared" si="9"/>
        <v>210.95</v>
      </c>
      <c r="CD6" s="22">
        <f t="shared" si="9"/>
        <v>218.94</v>
      </c>
      <c r="CE6" s="22">
        <f t="shared" si="9"/>
        <v>205.12</v>
      </c>
      <c r="CF6" s="22">
        <f t="shared" si="9"/>
        <v>178.92</v>
      </c>
      <c r="CG6" s="22">
        <f t="shared" si="9"/>
        <v>181.3</v>
      </c>
      <c r="CH6" s="22">
        <f t="shared" si="9"/>
        <v>181.71</v>
      </c>
      <c r="CI6" s="22">
        <f t="shared" si="9"/>
        <v>188.51</v>
      </c>
      <c r="CJ6" s="22">
        <f t="shared" si="9"/>
        <v>189.43</v>
      </c>
      <c r="CK6" s="21" t="str">
        <f>IF(CK7="","",IF(CK7="-","【-】","【"&amp;SUBSTITUTE(TEXT(CK7,"#,##0.00"),"-","△")&amp;"】"))</f>
        <v>【177.56】</v>
      </c>
      <c r="CL6" s="22">
        <f>IF(CL7="",NA(),CL7)</f>
        <v>51.34</v>
      </c>
      <c r="CM6" s="22">
        <f t="shared" ref="CM6:CU6" si="10">IF(CM7="",NA(),CM7)</f>
        <v>53.43</v>
      </c>
      <c r="CN6" s="22">
        <f t="shared" si="10"/>
        <v>52.34</v>
      </c>
      <c r="CO6" s="22">
        <f t="shared" si="10"/>
        <v>51.86</v>
      </c>
      <c r="CP6" s="22">
        <f t="shared" si="10"/>
        <v>50.39</v>
      </c>
      <c r="CQ6" s="22">
        <f t="shared" si="10"/>
        <v>55.14</v>
      </c>
      <c r="CR6" s="22">
        <f t="shared" si="10"/>
        <v>55.89</v>
      </c>
      <c r="CS6" s="22">
        <f t="shared" si="10"/>
        <v>55.72</v>
      </c>
      <c r="CT6" s="22">
        <f t="shared" si="10"/>
        <v>55.31</v>
      </c>
      <c r="CU6" s="22">
        <f t="shared" si="10"/>
        <v>55.14</v>
      </c>
      <c r="CV6" s="21" t="str">
        <f>IF(CV7="","",IF(CV7="-","【-】","【"&amp;SUBSTITUTE(TEXT(CV7,"#,##0.00"),"-","△")&amp;"】"))</f>
        <v>【59.81】</v>
      </c>
      <c r="CW6" s="22">
        <f>IF(CW7="",NA(),CW7)</f>
        <v>93.84</v>
      </c>
      <c r="CX6" s="22">
        <f t="shared" ref="CX6:DF6" si="11">IF(CX7="",NA(),CX7)</f>
        <v>92.25</v>
      </c>
      <c r="CY6" s="22">
        <f t="shared" si="11"/>
        <v>93.14</v>
      </c>
      <c r="CZ6" s="22">
        <f t="shared" si="11"/>
        <v>92.63</v>
      </c>
      <c r="DA6" s="22">
        <f t="shared" si="11"/>
        <v>93.6</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52.56</v>
      </c>
      <c r="DI6" s="22">
        <f t="shared" ref="DI6:DQ6" si="12">IF(DI7="",NA(),DI7)</f>
        <v>53.42</v>
      </c>
      <c r="DJ6" s="22">
        <f t="shared" si="12"/>
        <v>54.52</v>
      </c>
      <c r="DK6" s="22">
        <f t="shared" si="12"/>
        <v>54.77</v>
      </c>
      <c r="DL6" s="22">
        <f t="shared" si="12"/>
        <v>55.1</v>
      </c>
      <c r="DM6" s="22">
        <f t="shared" si="12"/>
        <v>49.92</v>
      </c>
      <c r="DN6" s="22">
        <f t="shared" si="12"/>
        <v>50.63</v>
      </c>
      <c r="DO6" s="22">
        <f t="shared" si="12"/>
        <v>51.29</v>
      </c>
      <c r="DP6" s="22">
        <f t="shared" si="12"/>
        <v>52.2</v>
      </c>
      <c r="DQ6" s="22">
        <f t="shared" si="12"/>
        <v>52.7</v>
      </c>
      <c r="DR6" s="21" t="str">
        <f>IF(DR7="","",IF(DR7="-","【-】","【"&amp;SUBSTITUTE(TEXT(DR7,"#,##0.00"),"-","△")&amp;"】"))</f>
        <v>【52.02】</v>
      </c>
      <c r="DS6" s="22">
        <f>IF(DS7="",NA(),DS7)</f>
        <v>30.66</v>
      </c>
      <c r="DT6" s="22">
        <f t="shared" ref="DT6:EB6" si="13">IF(DT7="",NA(),DT7)</f>
        <v>29.13</v>
      </c>
      <c r="DU6" s="22">
        <f t="shared" si="13"/>
        <v>30.19</v>
      </c>
      <c r="DV6" s="22">
        <f t="shared" si="13"/>
        <v>28.48</v>
      </c>
      <c r="DW6" s="22">
        <f t="shared" si="13"/>
        <v>30.12</v>
      </c>
      <c r="DX6" s="22">
        <f t="shared" si="13"/>
        <v>16.88</v>
      </c>
      <c r="DY6" s="22">
        <f t="shared" si="13"/>
        <v>18.28</v>
      </c>
      <c r="DZ6" s="22">
        <f t="shared" si="13"/>
        <v>19.61</v>
      </c>
      <c r="EA6" s="22">
        <f t="shared" si="13"/>
        <v>20.73</v>
      </c>
      <c r="EB6" s="22">
        <f t="shared" si="13"/>
        <v>22.86</v>
      </c>
      <c r="EC6" s="21" t="str">
        <f>IF(EC7="","",IF(EC7="-","【-】","【"&amp;SUBSTITUTE(TEXT(EC7,"#,##0.00"),"-","△")&amp;"】"))</f>
        <v>【25.37】</v>
      </c>
      <c r="ED6" s="22">
        <f>IF(ED7="",NA(),ED7)</f>
        <v>1.24</v>
      </c>
      <c r="EE6" s="22">
        <f t="shared" ref="EE6:EM6" si="14">IF(EE7="",NA(),EE7)</f>
        <v>1.41</v>
      </c>
      <c r="EF6" s="22">
        <f t="shared" si="14"/>
        <v>1.25</v>
      </c>
      <c r="EG6" s="22">
        <f t="shared" si="14"/>
        <v>1.62</v>
      </c>
      <c r="EH6" s="22">
        <f t="shared" si="14"/>
        <v>0.85</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2">
      <c r="A7" s="15"/>
      <c r="B7" s="24">
        <v>2023</v>
      </c>
      <c r="C7" s="24">
        <v>293440</v>
      </c>
      <c r="D7" s="24">
        <v>46</v>
      </c>
      <c r="E7" s="24">
        <v>1</v>
      </c>
      <c r="F7" s="24">
        <v>0</v>
      </c>
      <c r="G7" s="24">
        <v>1</v>
      </c>
      <c r="H7" s="24" t="s">
        <v>93</v>
      </c>
      <c r="I7" s="24" t="s">
        <v>94</v>
      </c>
      <c r="J7" s="24" t="s">
        <v>95</v>
      </c>
      <c r="K7" s="24" t="s">
        <v>96</v>
      </c>
      <c r="L7" s="24" t="s">
        <v>97</v>
      </c>
      <c r="M7" s="24" t="s">
        <v>98</v>
      </c>
      <c r="N7" s="25" t="s">
        <v>99</v>
      </c>
      <c r="O7" s="25">
        <v>76.08</v>
      </c>
      <c r="P7" s="25">
        <v>99.9</v>
      </c>
      <c r="Q7" s="25">
        <v>3773</v>
      </c>
      <c r="R7" s="25">
        <v>28134</v>
      </c>
      <c r="S7" s="25">
        <v>14.27</v>
      </c>
      <c r="T7" s="25">
        <v>1971.55</v>
      </c>
      <c r="U7" s="25">
        <v>28044</v>
      </c>
      <c r="V7" s="25">
        <v>14.27</v>
      </c>
      <c r="W7" s="25">
        <v>1965.24</v>
      </c>
      <c r="X7" s="25">
        <v>108.18</v>
      </c>
      <c r="Y7" s="25">
        <v>107.5</v>
      </c>
      <c r="Z7" s="25">
        <v>104.95</v>
      </c>
      <c r="AA7" s="25">
        <v>97.9</v>
      </c>
      <c r="AB7" s="25">
        <v>103.85</v>
      </c>
      <c r="AC7" s="25">
        <v>108.61</v>
      </c>
      <c r="AD7" s="25">
        <v>108.35</v>
      </c>
      <c r="AE7" s="25">
        <v>108.84</v>
      </c>
      <c r="AF7" s="25">
        <v>105.92</v>
      </c>
      <c r="AG7" s="25">
        <v>106.01</v>
      </c>
      <c r="AH7" s="25">
        <v>108.24</v>
      </c>
      <c r="AI7" s="25">
        <v>0</v>
      </c>
      <c r="AJ7" s="25">
        <v>0</v>
      </c>
      <c r="AK7" s="25">
        <v>0</v>
      </c>
      <c r="AL7" s="25">
        <v>0</v>
      </c>
      <c r="AM7" s="25">
        <v>1.08</v>
      </c>
      <c r="AN7" s="25">
        <v>3.59</v>
      </c>
      <c r="AO7" s="25">
        <v>3.98</v>
      </c>
      <c r="AP7" s="25">
        <v>6.02</v>
      </c>
      <c r="AQ7" s="25">
        <v>7.78</v>
      </c>
      <c r="AR7" s="25">
        <v>9.59</v>
      </c>
      <c r="AS7" s="25">
        <v>1.5</v>
      </c>
      <c r="AT7" s="25">
        <v>334.05</v>
      </c>
      <c r="AU7" s="25">
        <v>336.12</v>
      </c>
      <c r="AV7" s="25">
        <v>260.95</v>
      </c>
      <c r="AW7" s="25">
        <v>256.83999999999997</v>
      </c>
      <c r="AX7" s="25">
        <v>188.5</v>
      </c>
      <c r="AY7" s="25">
        <v>379.08</v>
      </c>
      <c r="AZ7" s="25">
        <v>367.55</v>
      </c>
      <c r="BA7" s="25">
        <v>378.56</v>
      </c>
      <c r="BB7" s="25">
        <v>364.46</v>
      </c>
      <c r="BC7" s="25">
        <v>338.89</v>
      </c>
      <c r="BD7" s="25">
        <v>243.36</v>
      </c>
      <c r="BE7" s="25">
        <v>213.64</v>
      </c>
      <c r="BF7" s="25">
        <v>234.19</v>
      </c>
      <c r="BG7" s="25">
        <v>196.11</v>
      </c>
      <c r="BH7" s="25">
        <v>227.53</v>
      </c>
      <c r="BI7" s="25">
        <v>237.24</v>
      </c>
      <c r="BJ7" s="25">
        <v>398.98</v>
      </c>
      <c r="BK7" s="25">
        <v>418.68</v>
      </c>
      <c r="BL7" s="25">
        <v>395.68</v>
      </c>
      <c r="BM7" s="25">
        <v>403.72</v>
      </c>
      <c r="BN7" s="25">
        <v>400.21</v>
      </c>
      <c r="BO7" s="25">
        <v>265.93</v>
      </c>
      <c r="BP7" s="25">
        <v>105.87</v>
      </c>
      <c r="BQ7" s="25">
        <v>92.4</v>
      </c>
      <c r="BR7" s="25">
        <v>101.74</v>
      </c>
      <c r="BS7" s="25">
        <v>84.28</v>
      </c>
      <c r="BT7" s="25">
        <v>87.42</v>
      </c>
      <c r="BU7" s="25">
        <v>98.64</v>
      </c>
      <c r="BV7" s="25">
        <v>94.78</v>
      </c>
      <c r="BW7" s="25">
        <v>97.59</v>
      </c>
      <c r="BX7" s="25">
        <v>92.17</v>
      </c>
      <c r="BY7" s="25">
        <v>92.83</v>
      </c>
      <c r="BZ7" s="25">
        <v>97.82</v>
      </c>
      <c r="CA7" s="25">
        <v>203.41</v>
      </c>
      <c r="CB7" s="25">
        <v>198.71</v>
      </c>
      <c r="CC7" s="25">
        <v>210.95</v>
      </c>
      <c r="CD7" s="25">
        <v>218.94</v>
      </c>
      <c r="CE7" s="25">
        <v>205.12</v>
      </c>
      <c r="CF7" s="25">
        <v>178.92</v>
      </c>
      <c r="CG7" s="25">
        <v>181.3</v>
      </c>
      <c r="CH7" s="25">
        <v>181.71</v>
      </c>
      <c r="CI7" s="25">
        <v>188.51</v>
      </c>
      <c r="CJ7" s="25">
        <v>189.43</v>
      </c>
      <c r="CK7" s="25">
        <v>177.56</v>
      </c>
      <c r="CL7" s="25">
        <v>51.34</v>
      </c>
      <c r="CM7" s="25">
        <v>53.43</v>
      </c>
      <c r="CN7" s="25">
        <v>52.34</v>
      </c>
      <c r="CO7" s="25">
        <v>51.86</v>
      </c>
      <c r="CP7" s="25">
        <v>50.39</v>
      </c>
      <c r="CQ7" s="25">
        <v>55.14</v>
      </c>
      <c r="CR7" s="25">
        <v>55.89</v>
      </c>
      <c r="CS7" s="25">
        <v>55.72</v>
      </c>
      <c r="CT7" s="25">
        <v>55.31</v>
      </c>
      <c r="CU7" s="25">
        <v>55.14</v>
      </c>
      <c r="CV7" s="25">
        <v>59.81</v>
      </c>
      <c r="CW7" s="25">
        <v>93.84</v>
      </c>
      <c r="CX7" s="25">
        <v>92.25</v>
      </c>
      <c r="CY7" s="25">
        <v>93.14</v>
      </c>
      <c r="CZ7" s="25">
        <v>92.63</v>
      </c>
      <c r="DA7" s="25">
        <v>93.6</v>
      </c>
      <c r="DB7" s="25">
        <v>81.39</v>
      </c>
      <c r="DC7" s="25">
        <v>81.27</v>
      </c>
      <c r="DD7" s="25">
        <v>81.260000000000005</v>
      </c>
      <c r="DE7" s="25">
        <v>80.36</v>
      </c>
      <c r="DF7" s="25">
        <v>80.13</v>
      </c>
      <c r="DG7" s="25">
        <v>89.42</v>
      </c>
      <c r="DH7" s="25">
        <v>52.56</v>
      </c>
      <c r="DI7" s="25">
        <v>53.42</v>
      </c>
      <c r="DJ7" s="25">
        <v>54.52</v>
      </c>
      <c r="DK7" s="25">
        <v>54.77</v>
      </c>
      <c r="DL7" s="25">
        <v>55.1</v>
      </c>
      <c r="DM7" s="25">
        <v>49.92</v>
      </c>
      <c r="DN7" s="25">
        <v>50.63</v>
      </c>
      <c r="DO7" s="25">
        <v>51.29</v>
      </c>
      <c r="DP7" s="25">
        <v>52.2</v>
      </c>
      <c r="DQ7" s="25">
        <v>52.7</v>
      </c>
      <c r="DR7" s="25">
        <v>52.02</v>
      </c>
      <c r="DS7" s="25">
        <v>30.66</v>
      </c>
      <c r="DT7" s="25">
        <v>29.13</v>
      </c>
      <c r="DU7" s="25">
        <v>30.19</v>
      </c>
      <c r="DV7" s="25">
        <v>28.48</v>
      </c>
      <c r="DW7" s="25">
        <v>30.12</v>
      </c>
      <c r="DX7" s="25">
        <v>16.88</v>
      </c>
      <c r="DY7" s="25">
        <v>18.28</v>
      </c>
      <c r="DZ7" s="25">
        <v>19.61</v>
      </c>
      <c r="EA7" s="25">
        <v>20.73</v>
      </c>
      <c r="EB7" s="25">
        <v>22.86</v>
      </c>
      <c r="EC7" s="25">
        <v>25.37</v>
      </c>
      <c r="ED7" s="25">
        <v>1.24</v>
      </c>
      <c r="EE7" s="25">
        <v>1.41</v>
      </c>
      <c r="EF7" s="25">
        <v>1.25</v>
      </c>
      <c r="EG7" s="25">
        <v>1.62</v>
      </c>
      <c r="EH7" s="25">
        <v>0.85</v>
      </c>
      <c r="EI7" s="25">
        <v>0.52</v>
      </c>
      <c r="EJ7" s="25">
        <v>0.53</v>
      </c>
      <c r="EK7" s="25">
        <v>0.48</v>
      </c>
      <c r="EL7" s="25">
        <v>0.5</v>
      </c>
      <c r="EM7" s="25">
        <v>0.41</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2025-01-30T01:15:00Z</cp:lastPrinted>
  <dcterms:created xsi:type="dcterms:W3CDTF">2025-01-24T06:52:30Z</dcterms:created>
  <dcterms:modified xsi:type="dcterms:W3CDTF">2025-02-03T11:04:31Z</dcterms:modified>
  <cp:category/>
</cp:coreProperties>
</file>