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5\20_経営比較分析表\07 公表\01 水道および下水道\18kawanishi\"/>
    </mc:Choice>
  </mc:AlternateContent>
  <xr:revisionPtr revIDLastSave="0" documentId="13_ncr:1_{B8E84DA3-9261-4FF1-8DFE-489DBD5A978D}" xr6:coauthVersionLast="47" xr6:coauthVersionMax="47" xr10:uidLastSave="{00000000-0000-0000-0000-000000000000}"/>
  <workbookProtection workbookAlgorithmName="SHA-512" workbookHashValue="+OznGUrFek/NyA9ty3zLPx9TlMrVBqcEuBkE/lMs+GyXDJoFoMEeXnk3X+KfiMLSaMRjxMitNr6c+mj9df0+MA==" workbookSaltValue="OvWEU1B/zKh2aMKZKwlfCg==" workbookSpinCount="100000" lockStructure="1"/>
  <bookViews>
    <workbookView xWindow="-289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I85" i="4"/>
  <c r="G85" i="4"/>
  <c r="F85" i="4"/>
  <c r="E85" i="4"/>
  <c r="AT10" i="4"/>
  <c r="I10" i="4"/>
  <c r="P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<sst xmlns="http://schemas.openxmlformats.org/spreadsheetml/2006/main" count="236" uniqueCount="118">
  <si>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</si>
  <si>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</si>
  <si>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</si>
  <si>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</si>
  <si>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</si>
  <si>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</si>
  <si>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</si>
  <si>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</si>
  <si>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</si>
  <si>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</si>
  <si>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</si>
  <si>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</si>
  <si>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</si>
  <si>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</si>
  <si>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</si>
  <si>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</si>
  <si>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</si>
  <si>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</si>
  <si>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</si>
  <si>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</si>
  <si>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</si>
  <si>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</si>
  <si>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</si>
  <si>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</si>
  <si>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</si>
  <si>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</si>
  <si>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</si>
  <si>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</si>
  <si>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</si>
  <si>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</si>
  <si>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</si>
  <si>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</si>
  <si>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</si>
  <si>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</si>
  <si>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</si>
  <si>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</si>
  <si>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</si>
  <si>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</si>
  <si>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</si>
  <si>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</si>
  <si>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</si>
  <si>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</si>
  <si>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</si>
  <si>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</si>
  <si>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</si>
  <si>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</si>
  <si>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</si>
  <si>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</si>
  <si>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</si>
  <si>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</si>
  <si>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</si>
  <si>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</si>
  <si>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</si>
  <si>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</si>
  <si>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</si>
  <si>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</si>
  <si>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</si>
  <si>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</si>
  <si>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</si>
  <si>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</si>
  <si>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</si>
  <si>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</si>
  <si>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</si>
  <si>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</si>
  <si>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</si>
  <si>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</si>
  <si>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</si>
  <si>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</si>
  <si>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</si>
  <si>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</si>
  <si>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</si>
  <si>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</si>
  <si>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</si>
  <si>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</si>
  <si>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</si>
  <si>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</si>
  <si>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</si>
  <si>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</si>
  <si>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</si>
  <si>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</si>
  <si>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</si>
  <si>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</si>
  <si>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</si>
  <si>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</si>
  <si>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</si>
  <si>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</si>
  <si>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</si>
  <si>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</si>
  <si>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</si>
  <si>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</si>
  <si>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</si>
  <si>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</si>
  <si>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</si>
  <si>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</si>
  <si>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</si>
  <si>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</si>
  <si>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</si>
  <si>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</si>
  <si>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</si>
  <si>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</si>
  <si>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</si>
  <si>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</si>
  <si>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</si>
  <si>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</si>
  <si>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</si>
  <si>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</si>
  <si>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</si>
  <si>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</si>
  <si>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</si>
  <si>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</si>
  <si>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</si>
  <si>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</si>
  <si>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</si>
  <si>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</si>
  <si>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</si>
  <si>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r>
      <t>①経常収支比率
100％をわずかに上回る数値となったが、</t>
    </r>
    <r>
      <rPr>
        <sz val="8"/>
        <color rgb="FFFF0000"/>
        <rFont val="ＭＳ ゴシック"/>
        <family val="3"/>
        <charset val="128"/>
      </rPr>
      <t>一般会計からの繰入に依存した経営であり、今後の更新投資等も踏まえ経営改善が必</t>
    </r>
    <r>
      <rPr>
        <sz val="8"/>
        <color theme="1"/>
        <rFont val="ＭＳ ゴシック"/>
        <family val="3"/>
        <charset val="128"/>
      </rPr>
      <t>要である。
②累積欠損比率
法適用時の洗い出した資産に対して、企業債残高、長期前受金が膨大であるため、当該数値となっている。人口減少により使用料の減少が見込まれる中、欠損金を解消するには、使用料単価の見直しを含め、経営改善を図っていく必要がある。
③流動比率
企業債の償還額が多額であり、償還に充てる財源を一般会計からの繰入に依存している。
④企業債残高対事業規模率
本町は下水道事業をほぼ完了しており、企業債の残高もピークを越えているが、</t>
    </r>
    <r>
      <rPr>
        <sz val="8"/>
        <color rgb="FFFF0000"/>
        <rFont val="ＭＳ ゴシック"/>
        <family val="3"/>
        <charset val="128"/>
      </rPr>
      <t>ストックマネジメント計画による人孔蓋交換工事を進めるため起債を発行しており、数値は増加傾向にある。</t>
    </r>
    <r>
      <rPr>
        <sz val="8"/>
        <color theme="1"/>
        <rFont val="ＭＳ ゴシック"/>
        <family val="3"/>
        <charset val="128"/>
      </rPr>
      <t>　　　　　　　　　　　　　　　                   ⑤経費回収率
5年間類似団体の数値を超えているが、収入を使用料だけでなく一般会計からの繰入に頼っている状況であるため経営改善を図る必要がある。
⑥汚水処理原価
今回は類似団体の数値を下回る数値となった。財政規模が小さいため、維持管理費の支出額に左右されるが、人口減少による有収水量の減少が見込まれ、今後も増加の傾向にあると予想される。
⑦施設利用率
本町では処理場を保有していないため、当該数値無し。
⑧水洗化率
全国平均と比べても高い水準となっている。理由としては他団体と比べ早期から下水道事業に取り掛かったことと、水洗化に対する賃付金制度があるためと考えられる。　</t>
    </r>
    <rPh sb="17" eb="18">
      <t>ウエ</t>
    </rPh>
    <rPh sb="60" eb="62">
      <t>ケイエイ</t>
    </rPh>
    <rPh sb="62" eb="64">
      <t>カイゼン</t>
    </rPh>
    <rPh sb="170" eb="171">
      <t>フク</t>
    </rPh>
    <rPh sb="296" eb="298">
      <t>ケイカク</t>
    </rPh>
    <rPh sb="301" eb="303">
      <t>ジンコウ</t>
    </rPh>
    <rPh sb="303" eb="304">
      <t>フタ</t>
    </rPh>
    <rPh sb="304" eb="306">
      <t>コウカン</t>
    </rPh>
    <rPh sb="306" eb="308">
      <t>コウジ</t>
    </rPh>
    <rPh sb="309" eb="310">
      <t>スス</t>
    </rPh>
    <rPh sb="314" eb="316">
      <t>キサイ</t>
    </rPh>
    <rPh sb="317" eb="319">
      <t>ハッコウ</t>
    </rPh>
    <rPh sb="324" eb="326">
      <t>スウチ</t>
    </rPh>
    <rPh sb="377" eb="379">
      <t>ネンカン</t>
    </rPh>
    <rPh sb="379" eb="383">
      <t>ルイジダンタイ</t>
    </rPh>
    <rPh sb="384" eb="386">
      <t>スウチ</t>
    </rPh>
    <rPh sb="427" eb="429">
      <t>ケイエイ</t>
    </rPh>
    <rPh sb="449" eb="451">
      <t>コンカイ</t>
    </rPh>
    <rPh sb="452" eb="456">
      <t>ルイジダンタイ</t>
    </rPh>
    <rPh sb="457" eb="459">
      <t>スウチ</t>
    </rPh>
    <rPh sb="460" eb="462">
      <t>シタマワ</t>
    </rPh>
    <rPh sb="470" eb="474">
      <t>ザイセイキボ</t>
    </rPh>
    <rPh sb="475" eb="476">
      <t>チイ</t>
    </rPh>
    <rPh sb="481" eb="486">
      <t>イジカンリヒ</t>
    </rPh>
    <rPh sb="487" eb="489">
      <t>シシュツ</t>
    </rPh>
    <rPh sb="489" eb="490">
      <t>ガク</t>
    </rPh>
    <rPh sb="491" eb="493">
      <t>サユウ</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</si>
  <si>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</si>
  <si>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r>
      <t>耐用年数は過ぎていないものの、全体的に老朽化が進んでいる為、今後も計画的な修繕・改築事業を進めていく必要があり、令和元年度に策定したストックマネジメント計画に基づき緊急性の高いものから改築を進めていく。</t>
    </r>
    <r>
      <rPr>
        <sz val="8"/>
        <color rgb="FFFF0000"/>
        <rFont val="ＭＳ ゴシック"/>
        <family val="3"/>
        <charset val="128"/>
      </rPr>
      <t>それらの費用を賄うためにも、経営の健全化を考慮し、使用料改定等による自主財源確保、経費節減等により、汚水処理原価や経費回収率を改善し、経営基盤の強化に努める必要がある。</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</si>
</sst>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
      <sz val="8"/>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352-4478-8412-E4521B2FE4A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0.19</c:v>
                </c:pt>
                <c:pt idx="2">
                  <c:v>0.15</c:v>
                </c:pt>
                <c:pt idx="3">
                  <c:v>0.12</c:v>
                </c:pt>
                <c:pt idx="4">
                  <c:v>0.18</c:v>
                </c:pt>
              </c:numCache>
            </c:numRef>
          </c:val>
          <c:smooth val="0"/>
          <c:extLst>
            <c:ext xmlns:c16="http://schemas.microsoft.com/office/drawing/2014/chart" uri="{C3380CC4-5D6E-409C-BE32-E72D297353CC}">
              <c16:uniqueId val="{00000001-3352-4478-8412-E4521B2FE4A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108.32</c:v>
                </c:pt>
                <c:pt idx="1">
                  <c:v>105.92</c:v>
                </c:pt>
                <c:pt idx="2">
                  <c:v>102.46</c:v>
                </c:pt>
                <c:pt idx="3">
                  <c:v>98.4</c:v>
                </c:pt>
                <c:pt idx="4">
                  <c:v>101.12</c:v>
                </c:pt>
              </c:numCache>
            </c:numRef>
          </c:val>
          <c:extLst>
            <c:ext xmlns:c16="http://schemas.microsoft.com/office/drawing/2014/chart" uri="{C3380CC4-5D6E-409C-BE32-E72D297353CC}">
              <c16:uniqueId val="{00000000-1ACD-4C19-A7D8-8DBF16749E6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101.51</c:v>
                </c:pt>
                <c:pt idx="1">
                  <c:v>103.78</c:v>
                </c:pt>
                <c:pt idx="2">
                  <c:v>103.57</c:v>
                </c:pt>
                <c:pt idx="3">
                  <c:v>102.34</c:v>
                </c:pt>
                <c:pt idx="4">
                  <c:v>104.17</c:v>
                </c:pt>
              </c:numCache>
            </c:numRef>
          </c:val>
          <c:smooth val="0"/>
          <c:extLst>
            <c:ext xmlns:c16="http://schemas.microsoft.com/office/drawing/2014/chart" uri="{C3380CC4-5D6E-409C-BE32-E72D297353CC}">
              <c16:uniqueId val="{00000001-1ACD-4C19-A7D8-8DBF16749E6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12.22</c:v>
                </c:pt>
                <c:pt idx="1">
                  <c:v>16.25</c:v>
                </c:pt>
                <c:pt idx="2">
                  <c:v>19.46</c:v>
                </c:pt>
                <c:pt idx="3">
                  <c:v>27.12</c:v>
                </c:pt>
                <c:pt idx="4">
                  <c:v>25.94</c:v>
                </c:pt>
              </c:numCache>
            </c:numRef>
          </c:val>
          <c:extLst>
            <c:ext xmlns:c16="http://schemas.microsoft.com/office/drawing/2014/chart" uri="{C3380CC4-5D6E-409C-BE32-E72D297353CC}">
              <c16:uniqueId val="{00000000-E4A7-453C-BD29-17723226292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16.37</c:v>
                </c:pt>
                <c:pt idx="1">
                  <c:v>18.829999999999998</c:v>
                </c:pt>
                <c:pt idx="2">
                  <c:v>23.14</c:v>
                </c:pt>
                <c:pt idx="3">
                  <c:v>23.95</c:v>
                </c:pt>
                <c:pt idx="4">
                  <c:v>25.32</c:v>
                </c:pt>
              </c:numCache>
            </c:numRef>
          </c:val>
          <c:smooth val="0"/>
          <c:extLst>
            <c:ext xmlns:c16="http://schemas.microsoft.com/office/drawing/2014/chart" uri="{C3380CC4-5D6E-409C-BE32-E72D297353CC}">
              <c16:uniqueId val="{00000001-E4A7-453C-BD29-17723226292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80-4AA7-80B3-B4C1D4667EA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0.98</c:v>
                </c:pt>
                <c:pt idx="1">
                  <c:v>0.56999999999999995</c:v>
                </c:pt>
                <c:pt idx="2">
                  <c:v>0.55000000000000004</c:v>
                </c:pt>
                <c:pt idx="3">
                  <c:v>0.78</c:v>
                </c:pt>
                <c:pt idx="4">
                  <c:v>0.91</c:v>
                </c:pt>
              </c:numCache>
            </c:numRef>
          </c:val>
          <c:smooth val="0"/>
          <c:extLst>
            <c:ext xmlns:c16="http://schemas.microsoft.com/office/drawing/2014/chart" uri="{C3380CC4-5D6E-409C-BE32-E72D297353CC}">
              <c16:uniqueId val="{00000001-5B80-4AA7-80B3-B4C1D4667EA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470.58</c:v>
                </c:pt>
                <c:pt idx="1">
                  <c:v>453.34</c:v>
                </c:pt>
                <c:pt idx="2">
                  <c:v>458.72</c:v>
                </c:pt>
                <c:pt idx="3">
                  <c:v>510.91</c:v>
                </c:pt>
                <c:pt idx="4">
                  <c:v>477.47</c:v>
                </c:pt>
              </c:numCache>
            </c:numRef>
          </c:val>
          <c:extLst>
            <c:ext xmlns:c16="http://schemas.microsoft.com/office/drawing/2014/chart" uri="{C3380CC4-5D6E-409C-BE32-E72D297353CC}">
              <c16:uniqueId val="{00000000-8DE8-40FB-A7EF-E3D64B38839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37.86</c:v>
                </c:pt>
                <c:pt idx="1">
                  <c:v>19.829999999999998</c:v>
                </c:pt>
                <c:pt idx="2">
                  <c:v>21.3</c:v>
                </c:pt>
                <c:pt idx="3">
                  <c:v>39.799999999999997</c:v>
                </c:pt>
                <c:pt idx="4">
                  <c:v>20.04</c:v>
                </c:pt>
              </c:numCache>
            </c:numRef>
          </c:val>
          <c:smooth val="0"/>
          <c:extLst>
            <c:ext xmlns:c16="http://schemas.microsoft.com/office/drawing/2014/chart" uri="{C3380CC4-5D6E-409C-BE32-E72D297353CC}">
              <c16:uniqueId val="{00000001-8DE8-40FB-A7EF-E3D64B38839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95.21</c:v>
                </c:pt>
                <c:pt idx="1">
                  <c:v>145.44</c:v>
                </c:pt>
                <c:pt idx="2">
                  <c:v>137.97999999999999</c:v>
                </c:pt>
                <c:pt idx="3">
                  <c:v>189.86</c:v>
                </c:pt>
                <c:pt idx="4">
                  <c:v>139.15</c:v>
                </c:pt>
              </c:numCache>
            </c:numRef>
          </c:val>
          <c:extLst>
            <c:ext xmlns:c16="http://schemas.microsoft.com/office/drawing/2014/chart" uri="{C3380CC4-5D6E-409C-BE32-E72D297353CC}">
              <c16:uniqueId val="{00000000-09DA-4042-A46E-70556802368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60.16</c:v>
                </c:pt>
                <c:pt idx="1">
                  <c:v>54.3</c:v>
                </c:pt>
                <c:pt idx="2">
                  <c:v>57.92</c:v>
                </c:pt>
                <c:pt idx="3">
                  <c:v>63.17</c:v>
                </c:pt>
                <c:pt idx="4">
                  <c:v>69.150000000000006</c:v>
                </c:pt>
              </c:numCache>
            </c:numRef>
          </c:val>
          <c:smooth val="0"/>
          <c:extLst>
            <c:ext xmlns:c16="http://schemas.microsoft.com/office/drawing/2014/chart" uri="{C3380CC4-5D6E-409C-BE32-E72D297353CC}">
              <c16:uniqueId val="{00000001-09DA-4042-A46E-70556802368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548.11</c:v>
                </c:pt>
                <c:pt idx="1">
                  <c:v>506.6</c:v>
                </c:pt>
                <c:pt idx="2">
                  <c:v>650.29999999999995</c:v>
                </c:pt>
                <c:pt idx="3">
                  <c:v>881.39</c:v>
                </c:pt>
                <c:pt idx="4">
                  <c:v>772.79</c:v>
                </c:pt>
              </c:numCache>
            </c:numRef>
          </c:val>
          <c:extLst>
            <c:ext xmlns:c16="http://schemas.microsoft.com/office/drawing/2014/chart" uri="{C3380CC4-5D6E-409C-BE32-E72D297353CC}">
              <c16:uniqueId val="{00000000-F293-4081-9BB9-841CA3828D7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917.44</c:v>
                </c:pt>
                <c:pt idx="1">
                  <c:v>856.88</c:v>
                </c:pt>
                <c:pt idx="2">
                  <c:v>799.49</c:v>
                </c:pt>
                <c:pt idx="3">
                  <c:v>863.92</c:v>
                </c:pt>
                <c:pt idx="4">
                  <c:v>793.41</c:v>
                </c:pt>
              </c:numCache>
            </c:numRef>
          </c:val>
          <c:smooth val="0"/>
          <c:extLst>
            <c:ext xmlns:c16="http://schemas.microsoft.com/office/drawing/2014/chart" uri="{C3380CC4-5D6E-409C-BE32-E72D297353CC}">
              <c16:uniqueId val="{00000001-F293-4081-9BB9-841CA3828D7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88.03</c:v>
                </c:pt>
                <c:pt idx="1">
                  <c:v>108.95</c:v>
                </c:pt>
                <c:pt idx="2">
                  <c:v>96.46</c:v>
                </c:pt>
                <c:pt idx="3">
                  <c:v>108.05</c:v>
                </c:pt>
                <c:pt idx="4">
                  <c:v>92.2</c:v>
                </c:pt>
              </c:numCache>
            </c:numRef>
          </c:val>
          <c:extLst>
            <c:ext xmlns:c16="http://schemas.microsoft.com/office/drawing/2014/chart" uri="{C3380CC4-5D6E-409C-BE32-E72D297353CC}">
              <c16:uniqueId val="{00000000-6002-44C4-9440-56151FB40F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85.34</c:v>
                </c:pt>
                <c:pt idx="1">
                  <c:v>89.01</c:v>
                </c:pt>
                <c:pt idx="2">
                  <c:v>89.09</c:v>
                </c:pt>
                <c:pt idx="3">
                  <c:v>87.28</c:v>
                </c:pt>
                <c:pt idx="4">
                  <c:v>84.86</c:v>
                </c:pt>
              </c:numCache>
            </c:numRef>
          </c:val>
          <c:smooth val="0"/>
          <c:extLst>
            <c:ext xmlns:c16="http://schemas.microsoft.com/office/drawing/2014/chart" uri="{C3380CC4-5D6E-409C-BE32-E72D297353CC}">
              <c16:uniqueId val="{00000001-6002-44C4-9440-56151FB40F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86.08</c:v>
                </c:pt>
                <c:pt idx="1">
                  <c:v>68.459999999999994</c:v>
                </c:pt>
                <c:pt idx="2">
                  <c:v>77.94</c:v>
                </c:pt>
                <c:pt idx="3">
                  <c:v>69.86</c:v>
                </c:pt>
                <c:pt idx="4">
                  <c:v>83.17</c:v>
                </c:pt>
              </c:numCache>
            </c:numRef>
          </c:val>
          <c:extLst>
            <c:ext xmlns:c16="http://schemas.microsoft.com/office/drawing/2014/chart" uri="{C3380CC4-5D6E-409C-BE32-E72D297353CC}">
              <c16:uniqueId val="{00000000-36D6-419F-BD53-566DB2E1376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149.27000000000001</c:v>
                </c:pt>
                <c:pt idx="1">
                  <c:v>147.08000000000001</c:v>
                </c:pt>
                <c:pt idx="2">
                  <c:v>142.76</c:v>
                </c:pt>
                <c:pt idx="3">
                  <c:v>145.58000000000001</c:v>
                </c:pt>
                <c:pt idx="4">
                  <c:v>147.69</c:v>
                </c:pt>
              </c:numCache>
            </c:numRef>
          </c:val>
          <c:smooth val="0"/>
          <c:extLst>
            <c:ext xmlns:c16="http://schemas.microsoft.com/office/drawing/2014/chart" uri="{C3380CC4-5D6E-409C-BE32-E72D297353CC}">
              <c16:uniqueId val="{00000001-36D6-419F-BD53-566DB2E1376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18-4811-83D5-7D65B838CA1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55.73</c:v>
                </c:pt>
                <c:pt idx="1">
                  <c:v>58.12</c:v>
                </c:pt>
                <c:pt idx="2">
                  <c:v>58.14</c:v>
                </c:pt>
                <c:pt idx="3">
                  <c:v>58.55</c:v>
                </c:pt>
                <c:pt idx="4">
                  <c:v>59.45</c:v>
                </c:pt>
              </c:numCache>
            </c:numRef>
          </c:val>
          <c:smooth val="0"/>
          <c:extLst>
            <c:ext xmlns:c16="http://schemas.microsoft.com/office/drawing/2014/chart" uri="{C3380CC4-5D6E-409C-BE32-E72D297353CC}">
              <c16:uniqueId val="{00000001-ED18-4811-83D5-7D65B838CA1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97.68</c:v>
                </c:pt>
                <c:pt idx="1">
                  <c:v>98.18</c:v>
                </c:pt>
                <c:pt idx="2">
                  <c:v>98.17</c:v>
                </c:pt>
                <c:pt idx="3">
                  <c:v>98.19</c:v>
                </c:pt>
                <c:pt idx="4">
                  <c:v>98.29</c:v>
                </c:pt>
              </c:numCache>
            </c:numRef>
          </c:val>
          <c:extLst>
            <c:ext xmlns:c16="http://schemas.microsoft.com/office/drawing/2014/chart" uri="{C3380CC4-5D6E-409C-BE32-E72D297353CC}">
              <c16:uniqueId val="{00000000-C201-4806-AD3D-4BDDBE3024F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92.45</c:v>
                </c:pt>
                <c:pt idx="1">
                  <c:v>92.55</c:v>
                </c:pt>
                <c:pt idx="2">
                  <c:v>92.44</c:v>
                </c:pt>
                <c:pt idx="3">
                  <c:v>91.97</c:v>
                </c:pt>
                <c:pt idx="4">
                  <c:v>91.93</c:v>
                </c:pt>
              </c:numCache>
            </c:numRef>
          </c:val>
          <c:smooth val="0"/>
          <c:extLst>
            <c:ext xmlns:c16="http://schemas.microsoft.com/office/drawing/2014/chart" uri="{C3380CC4-5D6E-409C-BE32-E72D297353CC}">
              <c16:uniqueId val="{00000001-C201-4806-AD3D-4BDDBE3024F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奈良県　川西町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0" t="s">
        <v>1</v>
      </c>
      <c r="C7" s="40"/>
      <c r="D7" s="40"/>
      <c r="E7" s="40"/>
      <c r="F7" s="40"/>
      <c r="G7" s="40"/>
      <c r="H7" s="40"/>
      <c r="I7" s="40" t="s">
        <v>2</v>
      </c>
      <c r="J7" s="40"/>
      <c r="K7" s="40"/>
      <c r="L7" s="40"/>
      <c r="M7" s="40"/>
      <c r="N7" s="40"/>
      <c r="O7" s="40"/>
      <c r="P7" s="40" t="s">
        <v>3</v>
      </c>
      <c r="Q7" s="40"/>
      <c r="R7" s="40"/>
      <c r="S7" s="40"/>
      <c r="T7" s="40"/>
      <c r="U7" s="40"/>
      <c r="V7" s="40"/>
      <c r="W7" s="40" t="s">
        <v>4</v>
      </c>
      <c r="X7" s="40"/>
      <c r="Y7" s="40"/>
      <c r="Z7" s="40"/>
      <c r="AA7" s="40"/>
      <c r="AB7" s="40"/>
      <c r="AC7" s="40"/>
      <c r="AD7" s="40" t="s">
        <v>5</v>
      </c>
      <c r="AE7" s="40"/>
      <c r="AF7" s="40"/>
      <c r="AG7" s="40"/>
      <c r="AH7" s="40"/>
      <c r="AI7" s="40"/>
      <c r="AJ7" s="40"/>
      <c r="AK7" s="3"/>
      <c r="AL7" s="40" t="s">
        <v>6</v>
      </c>
      <c r="AM7" s="40"/>
      <c r="AN7" s="40"/>
      <c r="AO7" s="40"/>
      <c r="AP7" s="40"/>
      <c r="AQ7" s="40"/>
      <c r="AR7" s="40"/>
      <c r="AS7" s="40"/>
      <c r="AT7" s="40" t="s">
        <v>7</v>
      </c>
      <c r="AU7" s="40"/>
      <c r="AV7" s="40"/>
      <c r="AW7" s="40"/>
      <c r="AX7" s="40"/>
      <c r="AY7" s="40"/>
      <c r="AZ7" s="40"/>
      <c r="BA7" s="40"/>
      <c r="BB7" s="40" t="s">
        <v>8</v>
      </c>
      <c r="BC7" s="40"/>
      <c r="BD7" s="40"/>
      <c r="BE7" s="40"/>
      <c r="BF7" s="40"/>
      <c r="BG7" s="40"/>
      <c r="BH7" s="40"/>
      <c r="BI7" s="4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Cb1</v>
      </c>
      <c r="X8" s="64"/>
      <c r="Y8" s="64"/>
      <c r="Z8" s="64"/>
      <c r="AA8" s="64"/>
      <c r="AB8" s="64"/>
      <c r="AC8" s="64"/>
      <c r="AD8" s="65" t="str">
        <f>データ!$M$6</f>
        <v>非設置</v>
      </c>
      <c r="AE8" s="65"/>
      <c r="AF8" s="65"/>
      <c r="AG8" s="65"/>
      <c r="AH8" s="65"/>
      <c r="AI8" s="65"/>
      <c r="AJ8" s="65"/>
      <c r="AK8" s="3"/>
      <c r="AL8" s="39">
        <f>データ!S6</f>
        <v>8094</v>
      </c>
      <c r="AM8" s="39"/>
      <c r="AN8" s="39"/>
      <c r="AO8" s="39"/>
      <c r="AP8" s="39"/>
      <c r="AQ8" s="39"/>
      <c r="AR8" s="39"/>
      <c r="AS8" s="39"/>
      <c r="AT8" s="38">
        <f>データ!T6</f>
        <v>5.93</v>
      </c>
      <c r="AU8" s="38"/>
      <c r="AV8" s="38"/>
      <c r="AW8" s="38"/>
      <c r="AX8" s="38"/>
      <c r="AY8" s="38"/>
      <c r="AZ8" s="38"/>
      <c r="BA8" s="38"/>
      <c r="BB8" s="38">
        <f>データ!U6</f>
        <v>1364.92</v>
      </c>
      <c r="BC8" s="38"/>
      <c r="BD8" s="38"/>
      <c r="BE8" s="38"/>
      <c r="BF8" s="38"/>
      <c r="BG8" s="38"/>
      <c r="BH8" s="38"/>
      <c r="BI8" s="38"/>
      <c r="BJ8" s="3"/>
      <c r="BK8" s="3"/>
      <c r="BL8" s="60" t="s">
        <v>10</v>
      </c>
      <c r="BM8" s="61"/>
      <c r="BN8" s="62" t="s">
        <v>11</v>
      </c>
      <c r="BO8" s="62"/>
      <c r="BP8" s="62"/>
      <c r="BQ8" s="62"/>
      <c r="BR8" s="62"/>
      <c r="BS8" s="62"/>
      <c r="BT8" s="62"/>
      <c r="BU8" s="62"/>
      <c r="BV8" s="62"/>
      <c r="BW8" s="62"/>
      <c r="BX8" s="62"/>
      <c r="BY8" s="63"/>
    </row>
    <row r="9" spans="1:78" ht="18.75" customHeight="1" x14ac:dyDescent="0.2">
      <c r="A9" s="2"/>
      <c r="B9" s="40" t="s">
        <v>12</v>
      </c>
      <c r="C9" s="40"/>
      <c r="D9" s="40"/>
      <c r="E9" s="40"/>
      <c r="F9" s="40"/>
      <c r="G9" s="40"/>
      <c r="H9" s="40"/>
      <c r="I9" s="40" t="s">
        <v>13</v>
      </c>
      <c r="J9" s="40"/>
      <c r="K9" s="40"/>
      <c r="L9" s="40"/>
      <c r="M9" s="40"/>
      <c r="N9" s="40"/>
      <c r="O9" s="40"/>
      <c r="P9" s="40" t="s">
        <v>14</v>
      </c>
      <c r="Q9" s="40"/>
      <c r="R9" s="40"/>
      <c r="S9" s="40"/>
      <c r="T9" s="40"/>
      <c r="U9" s="40"/>
      <c r="V9" s="40"/>
      <c r="W9" s="40" t="s">
        <v>15</v>
      </c>
      <c r="X9" s="40"/>
      <c r="Y9" s="40"/>
      <c r="Z9" s="40"/>
      <c r="AA9" s="40"/>
      <c r="AB9" s="40"/>
      <c r="AC9" s="40"/>
      <c r="AD9" s="40" t="s">
        <v>16</v>
      </c>
      <c r="AE9" s="40"/>
      <c r="AF9" s="40"/>
      <c r="AG9" s="40"/>
      <c r="AH9" s="40"/>
      <c r="AI9" s="40"/>
      <c r="AJ9" s="40"/>
      <c r="AK9" s="3"/>
      <c r="AL9" s="40" t="s">
        <v>17</v>
      </c>
      <c r="AM9" s="40"/>
      <c r="AN9" s="40"/>
      <c r="AO9" s="40"/>
      <c r="AP9" s="40"/>
      <c r="AQ9" s="40"/>
      <c r="AR9" s="40"/>
      <c r="AS9" s="40"/>
      <c r="AT9" s="40" t="s">
        <v>18</v>
      </c>
      <c r="AU9" s="40"/>
      <c r="AV9" s="40"/>
      <c r="AW9" s="40"/>
      <c r="AX9" s="40"/>
      <c r="AY9" s="40"/>
      <c r="AZ9" s="40"/>
      <c r="BA9" s="40"/>
      <c r="BB9" s="40" t="s">
        <v>19</v>
      </c>
      <c r="BC9" s="40"/>
      <c r="BD9" s="40"/>
      <c r="BE9" s="40"/>
      <c r="BF9" s="40"/>
      <c r="BG9" s="40"/>
      <c r="BH9" s="40"/>
      <c r="BI9" s="40"/>
      <c r="BJ9" s="3"/>
      <c r="BK9" s="3"/>
      <c r="BL9" s="41" t="s">
        <v>20</v>
      </c>
      <c r="BM9" s="42"/>
      <c r="BN9" s="43" t="s">
        <v>21</v>
      </c>
      <c r="BO9" s="43"/>
      <c r="BP9" s="43"/>
      <c r="BQ9" s="43"/>
      <c r="BR9" s="43"/>
      <c r="BS9" s="43"/>
      <c r="BT9" s="43"/>
      <c r="BU9" s="43"/>
      <c r="BV9" s="43"/>
      <c r="BW9" s="43"/>
      <c r="BX9" s="43"/>
      <c r="BY9" s="44"/>
    </row>
    <row r="10" spans="1:78" ht="18.75" customHeight="1" x14ac:dyDescent="0.2">
      <c r="A10" s="2"/>
      <c r="B10" s="38" t="str">
        <f>データ!N6</f>
        <v>-</v>
      </c>
      <c r="C10" s="38"/>
      <c r="D10" s="38"/>
      <c r="E10" s="38"/>
      <c r="F10" s="38"/>
      <c r="G10" s="38"/>
      <c r="H10" s="38"/>
      <c r="I10" s="38">
        <f>データ!O6</f>
        <v>76.08</v>
      </c>
      <c r="J10" s="38"/>
      <c r="K10" s="38"/>
      <c r="L10" s="38"/>
      <c r="M10" s="38"/>
      <c r="N10" s="38"/>
      <c r="O10" s="38"/>
      <c r="P10" s="38">
        <f>データ!P6</f>
        <v>64.95</v>
      </c>
      <c r="Q10" s="38"/>
      <c r="R10" s="38"/>
      <c r="S10" s="38"/>
      <c r="T10" s="38"/>
      <c r="U10" s="38"/>
      <c r="V10" s="38"/>
      <c r="W10" s="38">
        <f>データ!Q6</f>
        <v>86</v>
      </c>
      <c r="X10" s="38"/>
      <c r="Y10" s="38"/>
      <c r="Z10" s="38"/>
      <c r="AA10" s="38"/>
      <c r="AB10" s="38"/>
      <c r="AC10" s="38"/>
      <c r="AD10" s="39">
        <f>データ!R6</f>
        <v>2310</v>
      </c>
      <c r="AE10" s="39"/>
      <c r="AF10" s="39"/>
      <c r="AG10" s="39"/>
      <c r="AH10" s="39"/>
      <c r="AI10" s="39"/>
      <c r="AJ10" s="39"/>
      <c r="AK10" s="2"/>
      <c r="AL10" s="39">
        <f>データ!V6</f>
        <v>5219</v>
      </c>
      <c r="AM10" s="39"/>
      <c r="AN10" s="39"/>
      <c r="AO10" s="39"/>
      <c r="AP10" s="39"/>
      <c r="AQ10" s="39"/>
      <c r="AR10" s="39"/>
      <c r="AS10" s="39"/>
      <c r="AT10" s="38">
        <f>データ!W6</f>
        <v>0.91</v>
      </c>
      <c r="AU10" s="38"/>
      <c r="AV10" s="38"/>
      <c r="AW10" s="38"/>
      <c r="AX10" s="38"/>
      <c r="AY10" s="38"/>
      <c r="AZ10" s="38"/>
      <c r="BA10" s="38"/>
      <c r="BB10" s="38">
        <f>データ!X6</f>
        <v>5735.16</v>
      </c>
      <c r="BC10" s="38"/>
      <c r="BD10" s="38"/>
      <c r="BE10" s="38"/>
      <c r="BF10" s="38"/>
      <c r="BG10" s="38"/>
      <c r="BH10" s="38"/>
      <c r="BI10" s="38"/>
      <c r="BJ10" s="2"/>
      <c r="BK10" s="2"/>
      <c r="BL10" s="45" t="s">
        <v>22</v>
      </c>
      <c r="BM10" s="46"/>
      <c r="BN10" s="47" t="s">
        <v>23</v>
      </c>
      <c r="BO10" s="47"/>
      <c r="BP10" s="47"/>
      <c r="BQ10" s="47"/>
      <c r="BR10" s="47"/>
      <c r="BS10" s="47"/>
      <c r="BT10" s="47"/>
      <c r="BU10" s="47"/>
      <c r="BV10" s="47"/>
      <c r="BW10" s="47"/>
      <c r="BX10" s="47"/>
      <c r="BY10" s="4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24</v>
      </c>
      <c r="BM11" s="49"/>
      <c r="BN11" s="49"/>
      <c r="BO11" s="49"/>
      <c r="BP11" s="49"/>
      <c r="BQ11" s="49"/>
      <c r="BR11" s="49"/>
      <c r="BS11" s="49"/>
      <c r="BT11" s="49"/>
      <c r="BU11" s="49"/>
      <c r="BV11" s="49"/>
      <c r="BW11" s="49"/>
      <c r="BX11" s="49"/>
      <c r="BY11" s="49"/>
      <c r="BZ11" s="4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2">
      <c r="A14" s="2"/>
      <c r="B14" s="51" t="s">
        <v>25</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4" t="s">
        <v>115</v>
      </c>
      <c r="BM16" s="55"/>
      <c r="BN16" s="55"/>
      <c r="BO16" s="55"/>
      <c r="BP16" s="55"/>
      <c r="BQ16" s="55"/>
      <c r="BR16" s="55"/>
      <c r="BS16" s="55"/>
      <c r="BT16" s="55"/>
      <c r="BU16" s="55"/>
      <c r="BV16" s="55"/>
      <c r="BW16" s="55"/>
      <c r="BX16" s="55"/>
      <c r="BY16" s="55"/>
      <c r="BZ16" s="5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4"/>
      <c r="BM17" s="55"/>
      <c r="BN17" s="55"/>
      <c r="BO17" s="55"/>
      <c r="BP17" s="55"/>
      <c r="BQ17" s="55"/>
      <c r="BR17" s="55"/>
      <c r="BS17" s="55"/>
      <c r="BT17" s="55"/>
      <c r="BU17" s="55"/>
      <c r="BV17" s="55"/>
      <c r="BW17" s="55"/>
      <c r="BX17" s="55"/>
      <c r="BY17" s="55"/>
      <c r="BZ17" s="5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4"/>
      <c r="BM18" s="55"/>
      <c r="BN18" s="55"/>
      <c r="BO18" s="55"/>
      <c r="BP18" s="55"/>
      <c r="BQ18" s="55"/>
      <c r="BR18" s="55"/>
      <c r="BS18" s="55"/>
      <c r="BT18" s="55"/>
      <c r="BU18" s="55"/>
      <c r="BV18" s="55"/>
      <c r="BW18" s="55"/>
      <c r="BX18" s="55"/>
      <c r="BY18" s="55"/>
      <c r="BZ18" s="5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4"/>
      <c r="BM19" s="55"/>
      <c r="BN19" s="55"/>
      <c r="BO19" s="55"/>
      <c r="BP19" s="55"/>
      <c r="BQ19" s="55"/>
      <c r="BR19" s="55"/>
      <c r="BS19" s="55"/>
      <c r="BT19" s="55"/>
      <c r="BU19" s="55"/>
      <c r="BV19" s="55"/>
      <c r="BW19" s="55"/>
      <c r="BX19" s="55"/>
      <c r="BY19" s="55"/>
      <c r="BZ19" s="5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4"/>
      <c r="BM20" s="55"/>
      <c r="BN20" s="55"/>
      <c r="BO20" s="55"/>
      <c r="BP20" s="55"/>
      <c r="BQ20" s="55"/>
      <c r="BR20" s="55"/>
      <c r="BS20" s="55"/>
      <c r="BT20" s="55"/>
      <c r="BU20" s="55"/>
      <c r="BV20" s="55"/>
      <c r="BW20" s="55"/>
      <c r="BX20" s="55"/>
      <c r="BY20" s="55"/>
      <c r="BZ20" s="5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4"/>
      <c r="BM21" s="55"/>
      <c r="BN21" s="55"/>
      <c r="BO21" s="55"/>
      <c r="BP21" s="55"/>
      <c r="BQ21" s="55"/>
      <c r="BR21" s="55"/>
      <c r="BS21" s="55"/>
      <c r="BT21" s="55"/>
      <c r="BU21" s="55"/>
      <c r="BV21" s="55"/>
      <c r="BW21" s="55"/>
      <c r="BX21" s="55"/>
      <c r="BY21" s="55"/>
      <c r="BZ21" s="5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4"/>
      <c r="BM22" s="55"/>
      <c r="BN22" s="55"/>
      <c r="BO22" s="55"/>
      <c r="BP22" s="55"/>
      <c r="BQ22" s="55"/>
      <c r="BR22" s="55"/>
      <c r="BS22" s="55"/>
      <c r="BT22" s="55"/>
      <c r="BU22" s="55"/>
      <c r="BV22" s="55"/>
      <c r="BW22" s="55"/>
      <c r="BX22" s="55"/>
      <c r="BY22" s="55"/>
      <c r="BZ22" s="5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4"/>
      <c r="BM23" s="55"/>
      <c r="BN23" s="55"/>
      <c r="BO23" s="55"/>
      <c r="BP23" s="55"/>
      <c r="BQ23" s="55"/>
      <c r="BR23" s="55"/>
      <c r="BS23" s="55"/>
      <c r="BT23" s="55"/>
      <c r="BU23" s="55"/>
      <c r="BV23" s="55"/>
      <c r="BW23" s="55"/>
      <c r="BX23" s="55"/>
      <c r="BY23" s="55"/>
      <c r="BZ23" s="5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4"/>
      <c r="BM24" s="55"/>
      <c r="BN24" s="55"/>
      <c r="BO24" s="55"/>
      <c r="BP24" s="55"/>
      <c r="BQ24" s="55"/>
      <c r="BR24" s="55"/>
      <c r="BS24" s="55"/>
      <c r="BT24" s="55"/>
      <c r="BU24" s="55"/>
      <c r="BV24" s="55"/>
      <c r="BW24" s="55"/>
      <c r="BX24" s="55"/>
      <c r="BY24" s="55"/>
      <c r="BZ24" s="5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4"/>
      <c r="BM25" s="55"/>
      <c r="BN25" s="55"/>
      <c r="BO25" s="55"/>
      <c r="BP25" s="55"/>
      <c r="BQ25" s="55"/>
      <c r="BR25" s="55"/>
      <c r="BS25" s="55"/>
      <c r="BT25" s="55"/>
      <c r="BU25" s="55"/>
      <c r="BV25" s="55"/>
      <c r="BW25" s="55"/>
      <c r="BX25" s="55"/>
      <c r="BY25" s="55"/>
      <c r="BZ25" s="5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4"/>
      <c r="BM26" s="55"/>
      <c r="BN26" s="55"/>
      <c r="BO26" s="55"/>
      <c r="BP26" s="55"/>
      <c r="BQ26" s="55"/>
      <c r="BR26" s="55"/>
      <c r="BS26" s="55"/>
      <c r="BT26" s="55"/>
      <c r="BU26" s="55"/>
      <c r="BV26" s="55"/>
      <c r="BW26" s="55"/>
      <c r="BX26" s="55"/>
      <c r="BY26" s="55"/>
      <c r="BZ26" s="5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4"/>
      <c r="BM27" s="55"/>
      <c r="BN27" s="55"/>
      <c r="BO27" s="55"/>
      <c r="BP27" s="55"/>
      <c r="BQ27" s="55"/>
      <c r="BR27" s="55"/>
      <c r="BS27" s="55"/>
      <c r="BT27" s="55"/>
      <c r="BU27" s="55"/>
      <c r="BV27" s="55"/>
      <c r="BW27" s="55"/>
      <c r="BX27" s="55"/>
      <c r="BY27" s="55"/>
      <c r="BZ27" s="5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4"/>
      <c r="BM28" s="55"/>
      <c r="BN28" s="55"/>
      <c r="BO28" s="55"/>
      <c r="BP28" s="55"/>
      <c r="BQ28" s="55"/>
      <c r="BR28" s="55"/>
      <c r="BS28" s="55"/>
      <c r="BT28" s="55"/>
      <c r="BU28" s="55"/>
      <c r="BV28" s="55"/>
      <c r="BW28" s="55"/>
      <c r="BX28" s="55"/>
      <c r="BY28" s="55"/>
      <c r="BZ28" s="5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4"/>
      <c r="BM29" s="55"/>
      <c r="BN29" s="55"/>
      <c r="BO29" s="55"/>
      <c r="BP29" s="55"/>
      <c r="BQ29" s="55"/>
      <c r="BR29" s="55"/>
      <c r="BS29" s="55"/>
      <c r="BT29" s="55"/>
      <c r="BU29" s="55"/>
      <c r="BV29" s="55"/>
      <c r="BW29" s="55"/>
      <c r="BX29" s="55"/>
      <c r="BY29" s="55"/>
      <c r="BZ29" s="5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4"/>
      <c r="BM30" s="55"/>
      <c r="BN30" s="55"/>
      <c r="BO30" s="55"/>
      <c r="BP30" s="55"/>
      <c r="BQ30" s="55"/>
      <c r="BR30" s="55"/>
      <c r="BS30" s="55"/>
      <c r="BT30" s="55"/>
      <c r="BU30" s="55"/>
      <c r="BV30" s="55"/>
      <c r="BW30" s="55"/>
      <c r="BX30" s="55"/>
      <c r="BY30" s="55"/>
      <c r="BZ30" s="5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4"/>
      <c r="BM31" s="55"/>
      <c r="BN31" s="55"/>
      <c r="BO31" s="55"/>
      <c r="BP31" s="55"/>
      <c r="BQ31" s="55"/>
      <c r="BR31" s="55"/>
      <c r="BS31" s="55"/>
      <c r="BT31" s="55"/>
      <c r="BU31" s="55"/>
      <c r="BV31" s="55"/>
      <c r="BW31" s="55"/>
      <c r="BX31" s="55"/>
      <c r="BY31" s="55"/>
      <c r="BZ31" s="5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4"/>
      <c r="BM32" s="55"/>
      <c r="BN32" s="55"/>
      <c r="BO32" s="55"/>
      <c r="BP32" s="55"/>
      <c r="BQ32" s="55"/>
      <c r="BR32" s="55"/>
      <c r="BS32" s="55"/>
      <c r="BT32" s="55"/>
      <c r="BU32" s="55"/>
      <c r="BV32" s="55"/>
      <c r="BW32" s="55"/>
      <c r="BX32" s="55"/>
      <c r="BY32" s="55"/>
      <c r="BZ32" s="5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4"/>
      <c r="BM33" s="55"/>
      <c r="BN33" s="55"/>
      <c r="BO33" s="55"/>
      <c r="BP33" s="55"/>
      <c r="BQ33" s="55"/>
      <c r="BR33" s="55"/>
      <c r="BS33" s="55"/>
      <c r="BT33" s="55"/>
      <c r="BU33" s="55"/>
      <c r="BV33" s="55"/>
      <c r="BW33" s="55"/>
      <c r="BX33" s="55"/>
      <c r="BY33" s="55"/>
      <c r="BZ33" s="5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4"/>
      <c r="BM34" s="55"/>
      <c r="BN34" s="55"/>
      <c r="BO34" s="55"/>
      <c r="BP34" s="55"/>
      <c r="BQ34" s="55"/>
      <c r="BR34" s="55"/>
      <c r="BS34" s="55"/>
      <c r="BT34" s="55"/>
      <c r="BU34" s="55"/>
      <c r="BV34" s="55"/>
      <c r="BW34" s="55"/>
      <c r="BX34" s="55"/>
      <c r="BY34" s="55"/>
      <c r="BZ34" s="5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4"/>
      <c r="BM35" s="55"/>
      <c r="BN35" s="55"/>
      <c r="BO35" s="55"/>
      <c r="BP35" s="55"/>
      <c r="BQ35" s="55"/>
      <c r="BR35" s="55"/>
      <c r="BS35" s="55"/>
      <c r="BT35" s="55"/>
      <c r="BU35" s="55"/>
      <c r="BV35" s="55"/>
      <c r="BW35" s="55"/>
      <c r="BX35" s="55"/>
      <c r="BY35" s="55"/>
      <c r="BZ35" s="5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4"/>
      <c r="BM36" s="55"/>
      <c r="BN36" s="55"/>
      <c r="BO36" s="55"/>
      <c r="BP36" s="55"/>
      <c r="BQ36" s="55"/>
      <c r="BR36" s="55"/>
      <c r="BS36" s="55"/>
      <c r="BT36" s="55"/>
      <c r="BU36" s="55"/>
      <c r="BV36" s="55"/>
      <c r="BW36" s="55"/>
      <c r="BX36" s="55"/>
      <c r="BY36" s="55"/>
      <c r="BZ36" s="5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4"/>
      <c r="BM37" s="55"/>
      <c r="BN37" s="55"/>
      <c r="BO37" s="55"/>
      <c r="BP37" s="55"/>
      <c r="BQ37" s="55"/>
      <c r="BR37" s="55"/>
      <c r="BS37" s="55"/>
      <c r="BT37" s="55"/>
      <c r="BU37" s="55"/>
      <c r="BV37" s="55"/>
      <c r="BW37" s="55"/>
      <c r="BX37" s="55"/>
      <c r="BY37" s="55"/>
      <c r="BZ37" s="5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4"/>
      <c r="BM38" s="55"/>
      <c r="BN38" s="55"/>
      <c r="BO38" s="55"/>
      <c r="BP38" s="55"/>
      <c r="BQ38" s="55"/>
      <c r="BR38" s="55"/>
      <c r="BS38" s="55"/>
      <c r="BT38" s="55"/>
      <c r="BU38" s="55"/>
      <c r="BV38" s="55"/>
      <c r="BW38" s="55"/>
      <c r="BX38" s="55"/>
      <c r="BY38" s="55"/>
      <c r="BZ38" s="5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4"/>
      <c r="BM39" s="55"/>
      <c r="BN39" s="55"/>
      <c r="BO39" s="55"/>
      <c r="BP39" s="55"/>
      <c r="BQ39" s="55"/>
      <c r="BR39" s="55"/>
      <c r="BS39" s="55"/>
      <c r="BT39" s="55"/>
      <c r="BU39" s="55"/>
      <c r="BV39" s="55"/>
      <c r="BW39" s="55"/>
      <c r="BX39" s="55"/>
      <c r="BY39" s="55"/>
      <c r="BZ39" s="5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4"/>
      <c r="BM40" s="55"/>
      <c r="BN40" s="55"/>
      <c r="BO40" s="55"/>
      <c r="BP40" s="55"/>
      <c r="BQ40" s="55"/>
      <c r="BR40" s="55"/>
      <c r="BS40" s="55"/>
      <c r="BT40" s="55"/>
      <c r="BU40" s="55"/>
      <c r="BV40" s="55"/>
      <c r="BW40" s="55"/>
      <c r="BX40" s="55"/>
      <c r="BY40" s="55"/>
      <c r="BZ40" s="5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4"/>
      <c r="BM41" s="55"/>
      <c r="BN41" s="55"/>
      <c r="BO41" s="55"/>
      <c r="BP41" s="55"/>
      <c r="BQ41" s="55"/>
      <c r="BR41" s="55"/>
      <c r="BS41" s="55"/>
      <c r="BT41" s="55"/>
      <c r="BU41" s="55"/>
      <c r="BV41" s="55"/>
      <c r="BW41" s="55"/>
      <c r="BX41" s="55"/>
      <c r="BY41" s="55"/>
      <c r="BZ41" s="5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4"/>
      <c r="BM42" s="55"/>
      <c r="BN42" s="55"/>
      <c r="BO42" s="55"/>
      <c r="BP42" s="55"/>
      <c r="BQ42" s="55"/>
      <c r="BR42" s="55"/>
      <c r="BS42" s="55"/>
      <c r="BT42" s="55"/>
      <c r="BU42" s="55"/>
      <c r="BV42" s="55"/>
      <c r="BW42" s="55"/>
      <c r="BX42" s="55"/>
      <c r="BY42" s="55"/>
      <c r="BZ42" s="5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4"/>
      <c r="BM43" s="55"/>
      <c r="BN43" s="55"/>
      <c r="BO43" s="55"/>
      <c r="BP43" s="55"/>
      <c r="BQ43" s="55"/>
      <c r="BR43" s="55"/>
      <c r="BS43" s="55"/>
      <c r="BT43" s="55"/>
      <c r="BU43" s="55"/>
      <c r="BV43" s="55"/>
      <c r="BW43" s="55"/>
      <c r="BX43" s="55"/>
      <c r="BY43" s="55"/>
      <c r="BZ43" s="5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4" t="s">
        <v>116</v>
      </c>
      <c r="BM47" s="55"/>
      <c r="BN47" s="55"/>
      <c r="BO47" s="55"/>
      <c r="BP47" s="55"/>
      <c r="BQ47" s="55"/>
      <c r="BR47" s="55"/>
      <c r="BS47" s="55"/>
      <c r="BT47" s="55"/>
      <c r="BU47" s="55"/>
      <c r="BV47" s="55"/>
      <c r="BW47" s="55"/>
      <c r="BX47" s="55"/>
      <c r="BY47" s="55"/>
      <c r="BZ47" s="5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4"/>
      <c r="BM48" s="55"/>
      <c r="BN48" s="55"/>
      <c r="BO48" s="55"/>
      <c r="BP48" s="55"/>
      <c r="BQ48" s="55"/>
      <c r="BR48" s="55"/>
      <c r="BS48" s="55"/>
      <c r="BT48" s="55"/>
      <c r="BU48" s="55"/>
      <c r="BV48" s="55"/>
      <c r="BW48" s="55"/>
      <c r="BX48" s="55"/>
      <c r="BY48" s="55"/>
      <c r="BZ48" s="5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4"/>
      <c r="BM49" s="55"/>
      <c r="BN49" s="55"/>
      <c r="BO49" s="55"/>
      <c r="BP49" s="55"/>
      <c r="BQ49" s="55"/>
      <c r="BR49" s="55"/>
      <c r="BS49" s="55"/>
      <c r="BT49" s="55"/>
      <c r="BU49" s="55"/>
      <c r="BV49" s="55"/>
      <c r="BW49" s="55"/>
      <c r="BX49" s="55"/>
      <c r="BY49" s="55"/>
      <c r="BZ49" s="5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4"/>
      <c r="BM50" s="55"/>
      <c r="BN50" s="55"/>
      <c r="BO50" s="55"/>
      <c r="BP50" s="55"/>
      <c r="BQ50" s="55"/>
      <c r="BR50" s="55"/>
      <c r="BS50" s="55"/>
      <c r="BT50" s="55"/>
      <c r="BU50" s="55"/>
      <c r="BV50" s="55"/>
      <c r="BW50" s="55"/>
      <c r="BX50" s="55"/>
      <c r="BY50" s="55"/>
      <c r="BZ50" s="5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4"/>
      <c r="BM51" s="55"/>
      <c r="BN51" s="55"/>
      <c r="BO51" s="55"/>
      <c r="BP51" s="55"/>
      <c r="BQ51" s="55"/>
      <c r="BR51" s="55"/>
      <c r="BS51" s="55"/>
      <c r="BT51" s="55"/>
      <c r="BU51" s="55"/>
      <c r="BV51" s="55"/>
      <c r="BW51" s="55"/>
      <c r="BX51" s="55"/>
      <c r="BY51" s="55"/>
      <c r="BZ51" s="5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4"/>
      <c r="BM52" s="55"/>
      <c r="BN52" s="55"/>
      <c r="BO52" s="55"/>
      <c r="BP52" s="55"/>
      <c r="BQ52" s="55"/>
      <c r="BR52" s="55"/>
      <c r="BS52" s="55"/>
      <c r="BT52" s="55"/>
      <c r="BU52" s="55"/>
      <c r="BV52" s="55"/>
      <c r="BW52" s="55"/>
      <c r="BX52" s="55"/>
      <c r="BY52" s="55"/>
      <c r="BZ52" s="5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4"/>
      <c r="BM53" s="55"/>
      <c r="BN53" s="55"/>
      <c r="BO53" s="55"/>
      <c r="BP53" s="55"/>
      <c r="BQ53" s="55"/>
      <c r="BR53" s="55"/>
      <c r="BS53" s="55"/>
      <c r="BT53" s="55"/>
      <c r="BU53" s="55"/>
      <c r="BV53" s="55"/>
      <c r="BW53" s="55"/>
      <c r="BX53" s="55"/>
      <c r="BY53" s="55"/>
      <c r="BZ53" s="5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4"/>
      <c r="BM54" s="55"/>
      <c r="BN54" s="55"/>
      <c r="BO54" s="55"/>
      <c r="BP54" s="55"/>
      <c r="BQ54" s="55"/>
      <c r="BR54" s="55"/>
      <c r="BS54" s="55"/>
      <c r="BT54" s="55"/>
      <c r="BU54" s="55"/>
      <c r="BV54" s="55"/>
      <c r="BW54" s="55"/>
      <c r="BX54" s="55"/>
      <c r="BY54" s="55"/>
      <c r="BZ54" s="5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4"/>
      <c r="BM55" s="55"/>
      <c r="BN55" s="55"/>
      <c r="BO55" s="55"/>
      <c r="BP55" s="55"/>
      <c r="BQ55" s="55"/>
      <c r="BR55" s="55"/>
      <c r="BS55" s="55"/>
      <c r="BT55" s="55"/>
      <c r="BU55" s="55"/>
      <c r="BV55" s="55"/>
      <c r="BW55" s="55"/>
      <c r="BX55" s="55"/>
      <c r="BY55" s="55"/>
      <c r="BZ55" s="5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4"/>
      <c r="BM56" s="55"/>
      <c r="BN56" s="55"/>
      <c r="BO56" s="55"/>
      <c r="BP56" s="55"/>
      <c r="BQ56" s="55"/>
      <c r="BR56" s="55"/>
      <c r="BS56" s="55"/>
      <c r="BT56" s="55"/>
      <c r="BU56" s="55"/>
      <c r="BV56" s="55"/>
      <c r="BW56" s="55"/>
      <c r="BX56" s="55"/>
      <c r="BY56" s="55"/>
      <c r="BZ56" s="5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4"/>
      <c r="BM57" s="55"/>
      <c r="BN57" s="55"/>
      <c r="BO57" s="55"/>
      <c r="BP57" s="55"/>
      <c r="BQ57" s="55"/>
      <c r="BR57" s="55"/>
      <c r="BS57" s="55"/>
      <c r="BT57" s="55"/>
      <c r="BU57" s="55"/>
      <c r="BV57" s="55"/>
      <c r="BW57" s="55"/>
      <c r="BX57" s="55"/>
      <c r="BY57" s="55"/>
      <c r="BZ57" s="5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4"/>
      <c r="BM58" s="55"/>
      <c r="BN58" s="55"/>
      <c r="BO58" s="55"/>
      <c r="BP58" s="55"/>
      <c r="BQ58" s="55"/>
      <c r="BR58" s="55"/>
      <c r="BS58" s="55"/>
      <c r="BT58" s="55"/>
      <c r="BU58" s="55"/>
      <c r="BV58" s="55"/>
      <c r="BW58" s="55"/>
      <c r="BX58" s="55"/>
      <c r="BY58" s="55"/>
      <c r="BZ58" s="5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4"/>
      <c r="BM59" s="55"/>
      <c r="BN59" s="55"/>
      <c r="BO59" s="55"/>
      <c r="BP59" s="55"/>
      <c r="BQ59" s="55"/>
      <c r="BR59" s="55"/>
      <c r="BS59" s="55"/>
      <c r="BT59" s="55"/>
      <c r="BU59" s="55"/>
      <c r="BV59" s="55"/>
      <c r="BW59" s="55"/>
      <c r="BX59" s="55"/>
      <c r="BY59" s="55"/>
      <c r="BZ59" s="56"/>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54"/>
      <c r="BM60" s="55"/>
      <c r="BN60" s="55"/>
      <c r="BO60" s="55"/>
      <c r="BP60" s="55"/>
      <c r="BQ60" s="55"/>
      <c r="BR60" s="55"/>
      <c r="BS60" s="55"/>
      <c r="BT60" s="55"/>
      <c r="BU60" s="55"/>
      <c r="BV60" s="55"/>
      <c r="BW60" s="55"/>
      <c r="BX60" s="55"/>
      <c r="BY60" s="55"/>
      <c r="BZ60" s="56"/>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54"/>
      <c r="BM61" s="55"/>
      <c r="BN61" s="55"/>
      <c r="BO61" s="55"/>
      <c r="BP61" s="55"/>
      <c r="BQ61" s="55"/>
      <c r="BR61" s="55"/>
      <c r="BS61" s="55"/>
      <c r="BT61" s="55"/>
      <c r="BU61" s="55"/>
      <c r="BV61" s="55"/>
      <c r="BW61" s="55"/>
      <c r="BX61" s="55"/>
      <c r="BY61" s="55"/>
      <c r="BZ61" s="5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4"/>
      <c r="BM62" s="55"/>
      <c r="BN62" s="55"/>
      <c r="BO62" s="55"/>
      <c r="BP62" s="55"/>
      <c r="BQ62" s="55"/>
      <c r="BR62" s="55"/>
      <c r="BS62" s="55"/>
      <c r="BT62" s="55"/>
      <c r="BU62" s="55"/>
      <c r="BV62" s="55"/>
      <c r="BW62" s="55"/>
      <c r="BX62" s="55"/>
      <c r="BY62" s="55"/>
      <c r="BZ62" s="5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4" t="s">
        <v>117</v>
      </c>
      <c r="BM66" s="55"/>
      <c r="BN66" s="55"/>
      <c r="BO66" s="55"/>
      <c r="BP66" s="55"/>
      <c r="BQ66" s="55"/>
      <c r="BR66" s="55"/>
      <c r="BS66" s="55"/>
      <c r="BT66" s="55"/>
      <c r="BU66" s="55"/>
      <c r="BV66" s="55"/>
      <c r="BW66" s="55"/>
      <c r="BX66" s="55"/>
      <c r="BY66" s="55"/>
      <c r="BZ66" s="5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4"/>
      <c r="BM67" s="55"/>
      <c r="BN67" s="55"/>
      <c r="BO67" s="55"/>
      <c r="BP67" s="55"/>
      <c r="BQ67" s="55"/>
      <c r="BR67" s="55"/>
      <c r="BS67" s="55"/>
      <c r="BT67" s="55"/>
      <c r="BU67" s="55"/>
      <c r="BV67" s="55"/>
      <c r="BW67" s="55"/>
      <c r="BX67" s="55"/>
      <c r="BY67" s="55"/>
      <c r="BZ67" s="5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4"/>
      <c r="BM68" s="55"/>
      <c r="BN68" s="55"/>
      <c r="BO68" s="55"/>
      <c r="BP68" s="55"/>
      <c r="BQ68" s="55"/>
      <c r="BR68" s="55"/>
      <c r="BS68" s="55"/>
      <c r="BT68" s="55"/>
      <c r="BU68" s="55"/>
      <c r="BV68" s="55"/>
      <c r="BW68" s="55"/>
      <c r="BX68" s="55"/>
      <c r="BY68" s="55"/>
      <c r="BZ68" s="5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4"/>
      <c r="BM69" s="55"/>
      <c r="BN69" s="55"/>
      <c r="BO69" s="55"/>
      <c r="BP69" s="55"/>
      <c r="BQ69" s="55"/>
      <c r="BR69" s="55"/>
      <c r="BS69" s="55"/>
      <c r="BT69" s="55"/>
      <c r="BU69" s="55"/>
      <c r="BV69" s="55"/>
      <c r="BW69" s="55"/>
      <c r="BX69" s="55"/>
      <c r="BY69" s="55"/>
      <c r="BZ69" s="5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4"/>
      <c r="BM70" s="55"/>
      <c r="BN70" s="55"/>
      <c r="BO70" s="55"/>
      <c r="BP70" s="55"/>
      <c r="BQ70" s="55"/>
      <c r="BR70" s="55"/>
      <c r="BS70" s="55"/>
      <c r="BT70" s="55"/>
      <c r="BU70" s="55"/>
      <c r="BV70" s="55"/>
      <c r="BW70" s="55"/>
      <c r="BX70" s="55"/>
      <c r="BY70" s="55"/>
      <c r="BZ70" s="5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4"/>
      <c r="BM71" s="55"/>
      <c r="BN71" s="55"/>
      <c r="BO71" s="55"/>
      <c r="BP71" s="55"/>
      <c r="BQ71" s="55"/>
      <c r="BR71" s="55"/>
      <c r="BS71" s="55"/>
      <c r="BT71" s="55"/>
      <c r="BU71" s="55"/>
      <c r="BV71" s="55"/>
      <c r="BW71" s="55"/>
      <c r="BX71" s="55"/>
      <c r="BY71" s="55"/>
      <c r="BZ71" s="5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4"/>
      <c r="BM72" s="55"/>
      <c r="BN72" s="55"/>
      <c r="BO72" s="55"/>
      <c r="BP72" s="55"/>
      <c r="BQ72" s="55"/>
      <c r="BR72" s="55"/>
      <c r="BS72" s="55"/>
      <c r="BT72" s="55"/>
      <c r="BU72" s="55"/>
      <c r="BV72" s="55"/>
      <c r="BW72" s="55"/>
      <c r="BX72" s="55"/>
      <c r="BY72" s="55"/>
      <c r="BZ72" s="5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4"/>
      <c r="BM73" s="55"/>
      <c r="BN73" s="55"/>
      <c r="BO73" s="55"/>
      <c r="BP73" s="55"/>
      <c r="BQ73" s="55"/>
      <c r="BR73" s="55"/>
      <c r="BS73" s="55"/>
      <c r="BT73" s="55"/>
      <c r="BU73" s="55"/>
      <c r="BV73" s="55"/>
      <c r="BW73" s="55"/>
      <c r="BX73" s="55"/>
      <c r="BY73" s="55"/>
      <c r="BZ73" s="5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4"/>
      <c r="BM74" s="55"/>
      <c r="BN74" s="55"/>
      <c r="BO74" s="55"/>
      <c r="BP74" s="55"/>
      <c r="BQ74" s="55"/>
      <c r="BR74" s="55"/>
      <c r="BS74" s="55"/>
      <c r="BT74" s="55"/>
      <c r="BU74" s="55"/>
      <c r="BV74" s="55"/>
      <c r="BW74" s="55"/>
      <c r="BX74" s="55"/>
      <c r="BY74" s="55"/>
      <c r="BZ74" s="5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4"/>
      <c r="BM75" s="55"/>
      <c r="BN75" s="55"/>
      <c r="BO75" s="55"/>
      <c r="BP75" s="55"/>
      <c r="BQ75" s="55"/>
      <c r="BR75" s="55"/>
      <c r="BS75" s="55"/>
      <c r="BT75" s="55"/>
      <c r="BU75" s="55"/>
      <c r="BV75" s="55"/>
      <c r="BW75" s="55"/>
      <c r="BX75" s="55"/>
      <c r="BY75" s="55"/>
      <c r="BZ75" s="5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4"/>
      <c r="BM76" s="55"/>
      <c r="BN76" s="55"/>
      <c r="BO76" s="55"/>
      <c r="BP76" s="55"/>
      <c r="BQ76" s="55"/>
      <c r="BR76" s="55"/>
      <c r="BS76" s="55"/>
      <c r="BT76" s="55"/>
      <c r="BU76" s="55"/>
      <c r="BV76" s="55"/>
      <c r="BW76" s="55"/>
      <c r="BX76" s="55"/>
      <c r="BY76" s="55"/>
      <c r="BZ76" s="5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4"/>
      <c r="BM77" s="55"/>
      <c r="BN77" s="55"/>
      <c r="BO77" s="55"/>
      <c r="BP77" s="55"/>
      <c r="BQ77" s="55"/>
      <c r="BR77" s="55"/>
      <c r="BS77" s="55"/>
      <c r="BT77" s="55"/>
      <c r="BU77" s="55"/>
      <c r="BV77" s="55"/>
      <c r="BW77" s="55"/>
      <c r="BX77" s="55"/>
      <c r="BY77" s="55"/>
      <c r="BZ77" s="5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4"/>
      <c r="BM78" s="55"/>
      <c r="BN78" s="55"/>
      <c r="BO78" s="55"/>
      <c r="BP78" s="55"/>
      <c r="BQ78" s="55"/>
      <c r="BR78" s="55"/>
      <c r="BS78" s="55"/>
      <c r="BT78" s="55"/>
      <c r="BU78" s="55"/>
      <c r="BV78" s="55"/>
      <c r="BW78" s="55"/>
      <c r="BX78" s="55"/>
      <c r="BY78" s="55"/>
      <c r="BZ78" s="5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4"/>
      <c r="BM79" s="55"/>
      <c r="BN79" s="55"/>
      <c r="BO79" s="55"/>
      <c r="BP79" s="55"/>
      <c r="BQ79" s="55"/>
      <c r="BR79" s="55"/>
      <c r="BS79" s="55"/>
      <c r="BT79" s="55"/>
      <c r="BU79" s="55"/>
      <c r="BV79" s="55"/>
      <c r="BW79" s="55"/>
      <c r="BX79" s="55"/>
      <c r="BY79" s="55"/>
      <c r="BZ79" s="5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4"/>
      <c r="BM80" s="55"/>
      <c r="BN80" s="55"/>
      <c r="BO80" s="55"/>
      <c r="BP80" s="55"/>
      <c r="BQ80" s="55"/>
      <c r="BR80" s="55"/>
      <c r="BS80" s="55"/>
      <c r="BT80" s="55"/>
      <c r="BU80" s="55"/>
      <c r="BV80" s="55"/>
      <c r="BW80" s="55"/>
      <c r="BX80" s="55"/>
      <c r="BY80" s="55"/>
      <c r="BZ80" s="5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4"/>
      <c r="BM81" s="55"/>
      <c r="BN81" s="55"/>
      <c r="BO81" s="55"/>
      <c r="BP81" s="55"/>
      <c r="BQ81" s="55"/>
      <c r="BR81" s="55"/>
      <c r="BS81" s="55"/>
      <c r="BT81" s="55"/>
      <c r="BU81" s="55"/>
      <c r="BV81" s="55"/>
      <c r="BW81" s="55"/>
      <c r="BX81" s="55"/>
      <c r="BY81" s="55"/>
      <c r="BZ81" s="5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7"/>
      <c r="BM82" s="58"/>
      <c r="BN82" s="58"/>
      <c r="BO82" s="58"/>
      <c r="BP82" s="58"/>
      <c r="BQ82" s="58"/>
      <c r="BR82" s="58"/>
      <c r="BS82" s="58"/>
      <c r="BT82" s="58"/>
      <c r="BU82" s="58"/>
      <c r="BV82" s="58"/>
      <c r="BW82" s="58"/>
      <c r="BX82" s="58"/>
      <c r="BY82" s="58"/>
      <c r="BZ82" s="59"/>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dkrUIpaQf4qiZnDQW7gJ7vcoLpyiX+yP6hdTtPWfChO90wCj+o4gnyjfn9ox58SS+jbqwkIjm44EN8Fno8Em8A==" saltValue="oCKGXp6YVTLMnARlKdTjz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293610</v>
      </c>
      <c r="D6" s="19">
        <f t="shared" si="3"/>
        <v>46</v>
      </c>
      <c r="E6" s="19">
        <f t="shared" si="3"/>
        <v>17</v>
      </c>
      <c r="F6" s="19">
        <f t="shared" si="3"/>
        <v>1</v>
      </c>
      <c r="G6" s="19">
        <f t="shared" si="3"/>
        <v>0</v>
      </c>
      <c r="H6" s="19" t="str">
        <f t="shared" si="3"/>
        <v>奈良県　川西町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76.08</v>
      </c>
      <c r="P6" s="20">
        <f t="shared" si="3"/>
        <v>64.95</v>
      </c>
      <c r="Q6" s="20">
        <f t="shared" si="3"/>
        <v>86</v>
      </c>
      <c r="R6" s="20">
        <f t="shared" si="3"/>
        <v>2310</v>
      </c>
      <c r="S6" s="20">
        <f t="shared" si="3"/>
        <v>8094</v>
      </c>
      <c r="T6" s="20">
        <f t="shared" si="3"/>
        <v>5.93</v>
      </c>
      <c r="U6" s="20">
        <f t="shared" si="3"/>
        <v>1364.92</v>
      </c>
      <c r="V6" s="20">
        <f t="shared" si="3"/>
        <v>5219</v>
      </c>
      <c r="W6" s="20">
        <f t="shared" si="3"/>
        <v>0.91</v>
      </c>
      <c r="X6" s="20">
        <f t="shared" si="3"/>
        <v>5735.16</v>
      </c>
      <c r="Y6" s="21">
        <f>IF(Y7="",NA(),Y7)</f>
        <v>108.32</v>
      </c>
      <c r="Z6" s="21">
        <f t="shared" ref="Z6:AH6" si="4">IF(Z7="",NA(),Z7)</f>
        <v>105.92</v>
      </c>
      <c r="AA6" s="21">
        <f t="shared" si="4"/>
        <v>102.46</v>
      </c>
      <c r="AB6" s="21">
        <f t="shared" si="4"/>
        <v>98.4</v>
      </c>
      <c r="AC6" s="21">
        <f t="shared" si="4"/>
        <v>101.12</v>
      </c>
      <c r="AD6" s="21">
        <f t="shared" si="4"/>
        <v>101.51</v>
      </c>
      <c r="AE6" s="21">
        <f t="shared" si="4"/>
        <v>103.78</v>
      </c>
      <c r="AF6" s="21">
        <f t="shared" si="4"/>
        <v>103.57</v>
      </c>
      <c r="AG6" s="21">
        <f t="shared" si="4"/>
        <v>102.34</v>
      </c>
      <c r="AH6" s="21">
        <f t="shared" si="4"/>
        <v>104.17</v>
      </c>
      <c r="AI6" s="20" t="str">
        <f>IF(AI7="","",IF(AI7="-","【-】","【"&amp;SUBSTITUTE(TEXT(AI7,"#,##0.00"),"-","△")&amp;"】"))</f>
        <v>【105.91】</v>
      </c>
      <c r="AJ6" s="21">
        <f>IF(AJ7="",NA(),AJ7)</f>
        <v>470.58</v>
      </c>
      <c r="AK6" s="21">
        <f t="shared" ref="AK6:AS6" si="5">IF(AK7="",NA(),AK7)</f>
        <v>453.34</v>
      </c>
      <c r="AL6" s="21">
        <f t="shared" si="5"/>
        <v>458.72</v>
      </c>
      <c r="AM6" s="21">
        <f t="shared" si="5"/>
        <v>510.91</v>
      </c>
      <c r="AN6" s="21">
        <f t="shared" si="5"/>
        <v>477.47</v>
      </c>
      <c r="AO6" s="21">
        <f t="shared" si="5"/>
        <v>37.86</v>
      </c>
      <c r="AP6" s="21">
        <f t="shared" si="5"/>
        <v>19.829999999999998</v>
      </c>
      <c r="AQ6" s="21">
        <f t="shared" si="5"/>
        <v>21.3</v>
      </c>
      <c r="AR6" s="21">
        <f t="shared" si="5"/>
        <v>39.799999999999997</v>
      </c>
      <c r="AS6" s="21">
        <f t="shared" si="5"/>
        <v>20.04</v>
      </c>
      <c r="AT6" s="20" t="str">
        <f>IF(AT7="","",IF(AT7="-","【-】","【"&amp;SUBSTITUTE(TEXT(AT7,"#,##0.00"),"-","△")&amp;"】"))</f>
        <v>【3.03】</v>
      </c>
      <c r="AU6" s="21">
        <f>IF(AU7="",NA(),AU7)</f>
        <v>95.21</v>
      </c>
      <c r="AV6" s="21">
        <f t="shared" ref="AV6:BD6" si="6">IF(AV7="",NA(),AV7)</f>
        <v>145.44</v>
      </c>
      <c r="AW6" s="21">
        <f t="shared" si="6"/>
        <v>137.97999999999999</v>
      </c>
      <c r="AX6" s="21">
        <f t="shared" si="6"/>
        <v>189.86</v>
      </c>
      <c r="AY6" s="21">
        <f t="shared" si="6"/>
        <v>139.15</v>
      </c>
      <c r="AZ6" s="21">
        <f t="shared" si="6"/>
        <v>60.16</v>
      </c>
      <c r="BA6" s="21">
        <f t="shared" si="6"/>
        <v>54.3</v>
      </c>
      <c r="BB6" s="21">
        <f t="shared" si="6"/>
        <v>57.92</v>
      </c>
      <c r="BC6" s="21">
        <f t="shared" si="6"/>
        <v>63.17</v>
      </c>
      <c r="BD6" s="21">
        <f t="shared" si="6"/>
        <v>69.150000000000006</v>
      </c>
      <c r="BE6" s="20" t="str">
        <f>IF(BE7="","",IF(BE7="-","【-】","【"&amp;SUBSTITUTE(TEXT(BE7,"#,##0.00"),"-","△")&amp;"】"))</f>
        <v>【78.43】</v>
      </c>
      <c r="BF6" s="21">
        <f>IF(BF7="",NA(),BF7)</f>
        <v>548.11</v>
      </c>
      <c r="BG6" s="21">
        <f t="shared" ref="BG6:BO6" si="7">IF(BG7="",NA(),BG7)</f>
        <v>506.6</v>
      </c>
      <c r="BH6" s="21">
        <f t="shared" si="7"/>
        <v>650.29999999999995</v>
      </c>
      <c r="BI6" s="21">
        <f t="shared" si="7"/>
        <v>881.39</v>
      </c>
      <c r="BJ6" s="21">
        <f t="shared" si="7"/>
        <v>772.79</v>
      </c>
      <c r="BK6" s="21">
        <f t="shared" si="7"/>
        <v>917.44</v>
      </c>
      <c r="BL6" s="21">
        <f t="shared" si="7"/>
        <v>856.88</v>
      </c>
      <c r="BM6" s="21">
        <f t="shared" si="7"/>
        <v>799.49</v>
      </c>
      <c r="BN6" s="21">
        <f t="shared" si="7"/>
        <v>863.92</v>
      </c>
      <c r="BO6" s="21">
        <f t="shared" si="7"/>
        <v>793.41</v>
      </c>
      <c r="BP6" s="20" t="str">
        <f>IF(BP7="","",IF(BP7="-","【-】","【"&amp;SUBSTITUTE(TEXT(BP7,"#,##0.00"),"-","△")&amp;"】"))</f>
        <v>【630.82】</v>
      </c>
      <c r="BQ6" s="21">
        <f>IF(BQ7="",NA(),BQ7)</f>
        <v>88.03</v>
      </c>
      <c r="BR6" s="21">
        <f t="shared" ref="BR6:BZ6" si="8">IF(BR7="",NA(),BR7)</f>
        <v>108.95</v>
      </c>
      <c r="BS6" s="21">
        <f t="shared" si="8"/>
        <v>96.46</v>
      </c>
      <c r="BT6" s="21">
        <f t="shared" si="8"/>
        <v>108.05</v>
      </c>
      <c r="BU6" s="21">
        <f t="shared" si="8"/>
        <v>92.2</v>
      </c>
      <c r="BV6" s="21">
        <f t="shared" si="8"/>
        <v>85.34</v>
      </c>
      <c r="BW6" s="21">
        <f t="shared" si="8"/>
        <v>89.01</v>
      </c>
      <c r="BX6" s="21">
        <f t="shared" si="8"/>
        <v>89.09</v>
      </c>
      <c r="BY6" s="21">
        <f t="shared" si="8"/>
        <v>87.28</v>
      </c>
      <c r="BZ6" s="21">
        <f t="shared" si="8"/>
        <v>84.86</v>
      </c>
      <c r="CA6" s="20" t="str">
        <f>IF(CA7="","",IF(CA7="-","【-】","【"&amp;SUBSTITUTE(TEXT(CA7,"#,##0.00"),"-","△")&amp;"】"))</f>
        <v>【97.81】</v>
      </c>
      <c r="CB6" s="21">
        <f>IF(CB7="",NA(),CB7)</f>
        <v>86.08</v>
      </c>
      <c r="CC6" s="21">
        <f t="shared" ref="CC6:CK6" si="9">IF(CC7="",NA(),CC7)</f>
        <v>68.459999999999994</v>
      </c>
      <c r="CD6" s="21">
        <f t="shared" si="9"/>
        <v>77.94</v>
      </c>
      <c r="CE6" s="21">
        <f t="shared" si="9"/>
        <v>69.86</v>
      </c>
      <c r="CF6" s="21">
        <f t="shared" si="9"/>
        <v>83.17</v>
      </c>
      <c r="CG6" s="21">
        <f t="shared" si="9"/>
        <v>149.27000000000001</v>
      </c>
      <c r="CH6" s="21">
        <f t="shared" si="9"/>
        <v>147.08000000000001</v>
      </c>
      <c r="CI6" s="21">
        <f t="shared" si="9"/>
        <v>142.76</v>
      </c>
      <c r="CJ6" s="21">
        <f t="shared" si="9"/>
        <v>145.58000000000001</v>
      </c>
      <c r="CK6" s="21">
        <f t="shared" si="9"/>
        <v>147.69</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55.73</v>
      </c>
      <c r="CS6" s="21">
        <f t="shared" si="10"/>
        <v>58.12</v>
      </c>
      <c r="CT6" s="21">
        <f t="shared" si="10"/>
        <v>58.14</v>
      </c>
      <c r="CU6" s="21">
        <f t="shared" si="10"/>
        <v>58.55</v>
      </c>
      <c r="CV6" s="21">
        <f t="shared" si="10"/>
        <v>59.45</v>
      </c>
      <c r="CW6" s="20" t="str">
        <f>IF(CW7="","",IF(CW7="-","【-】","【"&amp;SUBSTITUTE(TEXT(CW7,"#,##0.00"),"-","△")&amp;"】"))</f>
        <v>【58.94】</v>
      </c>
      <c r="CX6" s="21">
        <f>IF(CX7="",NA(),CX7)</f>
        <v>97.68</v>
      </c>
      <c r="CY6" s="21">
        <f t="shared" ref="CY6:DG6" si="11">IF(CY7="",NA(),CY7)</f>
        <v>98.18</v>
      </c>
      <c r="CZ6" s="21">
        <f t="shared" si="11"/>
        <v>98.17</v>
      </c>
      <c r="DA6" s="21">
        <f t="shared" si="11"/>
        <v>98.19</v>
      </c>
      <c r="DB6" s="21">
        <f t="shared" si="11"/>
        <v>98.29</v>
      </c>
      <c r="DC6" s="21">
        <f t="shared" si="11"/>
        <v>92.45</v>
      </c>
      <c r="DD6" s="21">
        <f t="shared" si="11"/>
        <v>92.55</v>
      </c>
      <c r="DE6" s="21">
        <f t="shared" si="11"/>
        <v>92.44</v>
      </c>
      <c r="DF6" s="21">
        <f t="shared" si="11"/>
        <v>91.97</v>
      </c>
      <c r="DG6" s="21">
        <f t="shared" si="11"/>
        <v>91.93</v>
      </c>
      <c r="DH6" s="20" t="str">
        <f>IF(DH7="","",IF(DH7="-","【-】","【"&amp;SUBSTITUTE(TEXT(DH7,"#,##0.00"),"-","△")&amp;"】"))</f>
        <v>【95.91】</v>
      </c>
      <c r="DI6" s="21">
        <f>IF(DI7="",NA(),DI7)</f>
        <v>12.22</v>
      </c>
      <c r="DJ6" s="21">
        <f t="shared" ref="DJ6:DR6" si="12">IF(DJ7="",NA(),DJ7)</f>
        <v>16.25</v>
      </c>
      <c r="DK6" s="21">
        <f t="shared" si="12"/>
        <v>19.46</v>
      </c>
      <c r="DL6" s="21">
        <f t="shared" si="12"/>
        <v>27.12</v>
      </c>
      <c r="DM6" s="21">
        <f t="shared" si="12"/>
        <v>25.94</v>
      </c>
      <c r="DN6" s="21">
        <f t="shared" si="12"/>
        <v>16.37</v>
      </c>
      <c r="DO6" s="21">
        <f t="shared" si="12"/>
        <v>18.829999999999998</v>
      </c>
      <c r="DP6" s="21">
        <f t="shared" si="12"/>
        <v>23.14</v>
      </c>
      <c r="DQ6" s="21">
        <f t="shared" si="12"/>
        <v>23.95</v>
      </c>
      <c r="DR6" s="21">
        <f t="shared" si="12"/>
        <v>25.32</v>
      </c>
      <c r="DS6" s="20" t="str">
        <f>IF(DS7="","",IF(DS7="-","【-】","【"&amp;SUBSTITUTE(TEXT(DS7,"#,##0.00"),"-","△")&amp;"】"))</f>
        <v>【41.09】</v>
      </c>
      <c r="DT6" s="20">
        <f>IF(DT7="",NA(),DT7)</f>
        <v>0</v>
      </c>
      <c r="DU6" s="20">
        <f t="shared" ref="DU6:EC6" si="13">IF(DU7="",NA(),DU7)</f>
        <v>0</v>
      </c>
      <c r="DV6" s="20">
        <f t="shared" si="13"/>
        <v>0</v>
      </c>
      <c r="DW6" s="20">
        <f t="shared" si="13"/>
        <v>0</v>
      </c>
      <c r="DX6" s="20">
        <f t="shared" si="13"/>
        <v>0</v>
      </c>
      <c r="DY6" s="21">
        <f t="shared" si="13"/>
        <v>0.98</v>
      </c>
      <c r="DZ6" s="21">
        <f t="shared" si="13"/>
        <v>0.56999999999999995</v>
      </c>
      <c r="EA6" s="21">
        <f t="shared" si="13"/>
        <v>0.55000000000000004</v>
      </c>
      <c r="EB6" s="21">
        <f t="shared" si="13"/>
        <v>0.78</v>
      </c>
      <c r="EC6" s="21">
        <f t="shared" si="13"/>
        <v>0.91</v>
      </c>
      <c r="ED6" s="20" t="str">
        <f>IF(ED7="","",IF(ED7="-","【-】","【"&amp;SUBSTITUTE(TEXT(ED7,"#,##0.00"),"-","△")&amp;"】"))</f>
        <v>【8.68】</v>
      </c>
      <c r="EE6" s="20">
        <f>IF(EE7="",NA(),EE7)</f>
        <v>0</v>
      </c>
      <c r="EF6" s="20">
        <f t="shared" ref="EF6:EN6" si="14">IF(EF7="",NA(),EF7)</f>
        <v>0</v>
      </c>
      <c r="EG6" s="20">
        <f t="shared" si="14"/>
        <v>0</v>
      </c>
      <c r="EH6" s="20">
        <f t="shared" si="14"/>
        <v>0</v>
      </c>
      <c r="EI6" s="20">
        <f t="shared" si="14"/>
        <v>0</v>
      </c>
      <c r="EJ6" s="21">
        <f t="shared" si="14"/>
        <v>0.13</v>
      </c>
      <c r="EK6" s="21">
        <f t="shared" si="14"/>
        <v>0.19</v>
      </c>
      <c r="EL6" s="21">
        <f t="shared" si="14"/>
        <v>0.15</v>
      </c>
      <c r="EM6" s="21">
        <f t="shared" si="14"/>
        <v>0.12</v>
      </c>
      <c r="EN6" s="21">
        <f t="shared" si="14"/>
        <v>0.18</v>
      </c>
      <c r="EO6" s="20" t="str">
        <f>IF(EO7="","",IF(EO7="-","【-】","【"&amp;SUBSTITUTE(TEXT(EO7,"#,##0.00"),"-","△")&amp;"】"))</f>
        <v>【0.22】</v>
      </c>
    </row>
    <row r="7" spans="1:148" s="22" customFormat="1" x14ac:dyDescent="0.2">
      <c r="A7" s="14"/>
      <c r="B7" s="23">
        <v>2023</v>
      </c>
      <c r="C7" s="23">
        <v>293610</v>
      </c>
      <c r="D7" s="23">
        <v>46</v>
      </c>
      <c r="E7" s="23">
        <v>17</v>
      </c>
      <c r="F7" s="23">
        <v>1</v>
      </c>
      <c r="G7" s="23">
        <v>0</v>
      </c>
      <c r="H7" s="23" t="s">
        <v>96</v>
      </c>
      <c r="I7" s="23" t="s">
        <v>97</v>
      </c>
      <c r="J7" s="23" t="s">
        <v>98</v>
      </c>
      <c r="K7" s="23" t="s">
        <v>99</v>
      </c>
      <c r="L7" s="23" t="s">
        <v>100</v>
      </c>
      <c r="M7" s="23" t="s">
        <v>101</v>
      </c>
      <c r="N7" s="24" t="s">
        <v>102</v>
      </c>
      <c r="O7" s="24">
        <v>76.08</v>
      </c>
      <c r="P7" s="24">
        <v>64.95</v>
      </c>
      <c r="Q7" s="24">
        <v>86</v>
      </c>
      <c r="R7" s="24">
        <v>2310</v>
      </c>
      <c r="S7" s="24">
        <v>8094</v>
      </c>
      <c r="T7" s="24">
        <v>5.93</v>
      </c>
      <c r="U7" s="24">
        <v>1364.92</v>
      </c>
      <c r="V7" s="24">
        <v>5219</v>
      </c>
      <c r="W7" s="24">
        <v>0.91</v>
      </c>
      <c r="X7" s="24">
        <v>5735.16</v>
      </c>
      <c r="Y7" s="24">
        <v>108.32</v>
      </c>
      <c r="Z7" s="24">
        <v>105.92</v>
      </c>
      <c r="AA7" s="24">
        <v>102.46</v>
      </c>
      <c r="AB7" s="24">
        <v>98.4</v>
      </c>
      <c r="AC7" s="24">
        <v>101.12</v>
      </c>
      <c r="AD7" s="24">
        <v>101.51</v>
      </c>
      <c r="AE7" s="24">
        <v>103.78</v>
      </c>
      <c r="AF7" s="24">
        <v>103.57</v>
      </c>
      <c r="AG7" s="24">
        <v>102.34</v>
      </c>
      <c r="AH7" s="24">
        <v>104.17</v>
      </c>
      <c r="AI7" s="24">
        <v>105.91</v>
      </c>
      <c r="AJ7" s="24">
        <v>470.58</v>
      </c>
      <c r="AK7" s="24">
        <v>453.34</v>
      </c>
      <c r="AL7" s="24">
        <v>458.72</v>
      </c>
      <c r="AM7" s="24">
        <v>510.91</v>
      </c>
      <c r="AN7" s="24">
        <v>477.47</v>
      </c>
      <c r="AO7" s="24">
        <v>37.86</v>
      </c>
      <c r="AP7" s="24">
        <v>19.829999999999998</v>
      </c>
      <c r="AQ7" s="24">
        <v>21.3</v>
      </c>
      <c r="AR7" s="24">
        <v>39.799999999999997</v>
      </c>
      <c r="AS7" s="24">
        <v>20.04</v>
      </c>
      <c r="AT7" s="24">
        <v>3.03</v>
      </c>
      <c r="AU7" s="24">
        <v>95.21</v>
      </c>
      <c r="AV7" s="24">
        <v>145.44</v>
      </c>
      <c r="AW7" s="24">
        <v>137.97999999999999</v>
      </c>
      <c r="AX7" s="24">
        <v>189.86</v>
      </c>
      <c r="AY7" s="24">
        <v>139.15</v>
      </c>
      <c r="AZ7" s="24">
        <v>60.16</v>
      </c>
      <c r="BA7" s="24">
        <v>54.3</v>
      </c>
      <c r="BB7" s="24">
        <v>57.92</v>
      </c>
      <c r="BC7" s="24">
        <v>63.17</v>
      </c>
      <c r="BD7" s="24">
        <v>69.150000000000006</v>
      </c>
      <c r="BE7" s="24">
        <v>78.430000000000007</v>
      </c>
      <c r="BF7" s="24">
        <v>548.11</v>
      </c>
      <c r="BG7" s="24">
        <v>506.6</v>
      </c>
      <c r="BH7" s="24">
        <v>650.29999999999995</v>
      </c>
      <c r="BI7" s="24">
        <v>881.39</v>
      </c>
      <c r="BJ7" s="24">
        <v>772.79</v>
      </c>
      <c r="BK7" s="24">
        <v>917.44</v>
      </c>
      <c r="BL7" s="24">
        <v>856.88</v>
      </c>
      <c r="BM7" s="24">
        <v>799.49</v>
      </c>
      <c r="BN7" s="24">
        <v>863.92</v>
      </c>
      <c r="BO7" s="24">
        <v>793.41</v>
      </c>
      <c r="BP7" s="24">
        <v>630.82000000000005</v>
      </c>
      <c r="BQ7" s="24">
        <v>88.03</v>
      </c>
      <c r="BR7" s="24">
        <v>108.95</v>
      </c>
      <c r="BS7" s="24">
        <v>96.46</v>
      </c>
      <c r="BT7" s="24">
        <v>108.05</v>
      </c>
      <c r="BU7" s="24">
        <v>92.2</v>
      </c>
      <c r="BV7" s="24">
        <v>85.34</v>
      </c>
      <c r="BW7" s="24">
        <v>89.01</v>
      </c>
      <c r="BX7" s="24">
        <v>89.09</v>
      </c>
      <c r="BY7" s="24">
        <v>87.28</v>
      </c>
      <c r="BZ7" s="24">
        <v>84.86</v>
      </c>
      <c r="CA7" s="24">
        <v>97.81</v>
      </c>
      <c r="CB7" s="24">
        <v>86.08</v>
      </c>
      <c r="CC7" s="24">
        <v>68.459999999999994</v>
      </c>
      <c r="CD7" s="24">
        <v>77.94</v>
      </c>
      <c r="CE7" s="24">
        <v>69.86</v>
      </c>
      <c r="CF7" s="24">
        <v>83.17</v>
      </c>
      <c r="CG7" s="24">
        <v>149.27000000000001</v>
      </c>
      <c r="CH7" s="24">
        <v>147.08000000000001</v>
      </c>
      <c r="CI7" s="24">
        <v>142.76</v>
      </c>
      <c r="CJ7" s="24">
        <v>145.58000000000001</v>
      </c>
      <c r="CK7" s="24">
        <v>147.69</v>
      </c>
      <c r="CL7" s="24">
        <v>138.75</v>
      </c>
      <c r="CM7" s="24" t="s">
        <v>102</v>
      </c>
      <c r="CN7" s="24" t="s">
        <v>102</v>
      </c>
      <c r="CO7" s="24" t="s">
        <v>102</v>
      </c>
      <c r="CP7" s="24" t="s">
        <v>102</v>
      </c>
      <c r="CQ7" s="24" t="s">
        <v>102</v>
      </c>
      <c r="CR7" s="24">
        <v>55.73</v>
      </c>
      <c r="CS7" s="24">
        <v>58.12</v>
      </c>
      <c r="CT7" s="24">
        <v>58.14</v>
      </c>
      <c r="CU7" s="24">
        <v>58.55</v>
      </c>
      <c r="CV7" s="24">
        <v>59.45</v>
      </c>
      <c r="CW7" s="24">
        <v>58.94</v>
      </c>
      <c r="CX7" s="24">
        <v>97.68</v>
      </c>
      <c r="CY7" s="24">
        <v>98.18</v>
      </c>
      <c r="CZ7" s="24">
        <v>98.17</v>
      </c>
      <c r="DA7" s="24">
        <v>98.19</v>
      </c>
      <c r="DB7" s="24">
        <v>98.29</v>
      </c>
      <c r="DC7" s="24">
        <v>92.45</v>
      </c>
      <c r="DD7" s="24">
        <v>92.55</v>
      </c>
      <c r="DE7" s="24">
        <v>92.44</v>
      </c>
      <c r="DF7" s="24">
        <v>91.97</v>
      </c>
      <c r="DG7" s="24">
        <v>91.93</v>
      </c>
      <c r="DH7" s="24">
        <v>95.91</v>
      </c>
      <c r="DI7" s="24">
        <v>12.22</v>
      </c>
      <c r="DJ7" s="24">
        <v>16.25</v>
      </c>
      <c r="DK7" s="24">
        <v>19.46</v>
      </c>
      <c r="DL7" s="24">
        <v>27.12</v>
      </c>
      <c r="DM7" s="24">
        <v>25.94</v>
      </c>
      <c r="DN7" s="24">
        <v>16.37</v>
      </c>
      <c r="DO7" s="24">
        <v>18.829999999999998</v>
      </c>
      <c r="DP7" s="24">
        <v>23.14</v>
      </c>
      <c r="DQ7" s="24">
        <v>23.95</v>
      </c>
      <c r="DR7" s="24">
        <v>25.32</v>
      </c>
      <c r="DS7" s="24">
        <v>41.09</v>
      </c>
      <c r="DT7" s="24">
        <v>0</v>
      </c>
      <c r="DU7" s="24">
        <v>0</v>
      </c>
      <c r="DV7" s="24">
        <v>0</v>
      </c>
      <c r="DW7" s="24">
        <v>0</v>
      </c>
      <c r="DX7" s="24">
        <v>0</v>
      </c>
      <c r="DY7" s="24">
        <v>0.98</v>
      </c>
      <c r="DZ7" s="24">
        <v>0.56999999999999995</v>
      </c>
      <c r="EA7" s="24">
        <v>0.55000000000000004</v>
      </c>
      <c r="EB7" s="24">
        <v>0.78</v>
      </c>
      <c r="EC7" s="24">
        <v>0.91</v>
      </c>
      <c r="ED7" s="24">
        <v>8.68</v>
      </c>
      <c r="EE7" s="24">
        <v>0</v>
      </c>
      <c r="EF7" s="24">
        <v>0</v>
      </c>
      <c r="EG7" s="24">
        <v>0</v>
      </c>
      <c r="EH7" s="24">
        <v>0</v>
      </c>
      <c r="EI7" s="24">
        <v>0</v>
      </c>
      <c r="EJ7" s="24">
        <v>0.13</v>
      </c>
      <c r="EK7" s="24">
        <v>0.19</v>
      </c>
      <c r="EL7" s="24">
        <v>0.15</v>
      </c>
      <c r="EM7" s="24">
        <v>0.12</v>
      </c>
      <c r="EN7" s="24">
        <v>0.18</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113</v>
      </c>
      <c r="F13" t="s">
        <v>110</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杉内 理</cp:lastModifiedBy>
  <cp:lastPrinted>2025-01-31T01:39:37Z</cp:lastPrinted>
  <dcterms:created xsi:type="dcterms:W3CDTF">2025-01-24T07:05:00Z</dcterms:created>
  <dcterms:modified xsi:type="dcterms:W3CDTF">2025-03-03T06:29:57Z</dcterms:modified>
  <cp:category/>
</cp:coreProperties>
</file>