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5\20_経営比較分析表\07 公表\01 水道および下水道\18kawanishi\"/>
    </mc:Choice>
  </mc:AlternateContent>
  <xr:revisionPtr revIDLastSave="0" documentId="13_ncr:1_{0E2FE7CE-1E2C-48F0-B128-F641150D2966}" xr6:coauthVersionLast="47" xr6:coauthVersionMax="47" xr10:uidLastSave="{00000000-0000-0000-0000-000000000000}"/>
  <workbookProtection workbookAlgorithmName="SHA-512" workbookHashValue="4CUsHnmNtnjtYAuG570h326Z3ZI+uDcdVBbQ9cRAH2jg1uMnw5EmP+m3EE6Zw56qRC/qpm1dXc5L2BvOjRFz9Q==" workbookSaltValue="x9AZDBCGcrEGnaUWu7L8zQ==" workbookSpinCount="100000" lockStructure="1"/>
  <bookViews>
    <workbookView xWindow="-289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R6" i="5"/>
  <c r="AD10" i="4" s="1"/>
  <c r="Q6" i="5"/>
  <c r="W10" i="4" s="1"/>
  <c r="P6" i="5"/>
  <c r="O6" i="5"/>
  <c r="I10" i="4" s="1"/>
  <c r="N6" i="5"/>
  <c r="B10" i="4" s="1"/>
  <c r="M6" i="5"/>
  <c r="AD8" i="4" s="1"/>
  <c r="L6" i="5"/>
  <c r="W8" i="4" s="1"/>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J85" i="4"/>
  <c r="H85" i="4"/>
  <c r="BB10" i="4"/>
  <c r="P10" i="4"/>
  <c r="AT8" i="4"/>
  <c r="AL8" i="4"/>
  <c r="I8" i="4"/>
  <c r="B6" i="4"/>
</calcChain>
</file>

<file path=xl/sharedStrings.xml><?xml version="1.0" encoding="utf-8"?>
<sst xmlns="http://schemas.openxmlformats.org/spreadsheetml/2006/main" count="236" uniqueCount="116">
  <si>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</si>
  <si>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</si>
  <si>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</si>
  <si>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</si>
  <si>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</si>
  <si>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</si>
  <si>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</si>
  <si>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</si>
  <si>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</si>
  <si>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</si>
  <si>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</si>
  <si>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</si>
  <si>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</si>
  <si>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</si>
  <si>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</si>
  <si>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</si>
  <si>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</si>
  <si>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</si>
  <si>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</si>
  <si>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</si>
  <si>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</si>
  <si>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</si>
  <si>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</si>
  <si>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</si>
  <si>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</si>
  <si>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</si>
  <si>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</si>
  <si>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</si>
  <si>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</si>
  <si>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</si>
  <si>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</si>
  <si>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</si>
  <si>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</si>
  <si>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</si>
  <si>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</si>
  <si>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</si>
  <si>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</si>
  <si>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</si>
  <si>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</si>
  <si>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</si>
  <si>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</si>
  <si>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</si>
  <si>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</si>
  <si>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</si>
  <si>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</si>
  <si>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</si>
  <si>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</si>
  <si>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</si>
  <si>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</si>
  <si>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</si>
  <si>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</si>
  <si>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</si>
  <si>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</si>
  <si>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</si>
  <si>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</si>
  <si>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</si>
  <si>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</si>
  <si>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</si>
  <si>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</si>
  <si>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</si>
  <si>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</si>
  <si>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</si>
  <si>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</si>
  <si>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</si>
  <si>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</si>
  <si>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</si>
  <si>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</si>
  <si>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</si>
  <si>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</si>
  <si>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</si>
  <si>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</si>
  <si>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</si>
  <si>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</si>
  <si>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</si>
  <si>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</si>
  <si>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</si>
  <si>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</si>
  <si>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</si>
  <si>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</si>
  <si>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</si>
  <si>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</si>
  <si>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</si>
  <si>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</si>
  <si>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</si>
  <si>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</si>
  <si>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</si>
  <si>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</si>
  <si>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</si>
  <si>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</si>
  <si>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</si>
  <si>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</si>
  <si>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</si>
  <si>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</si>
  <si>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</si>
  <si>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</si>
  <si>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</si>
  <si>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</si>
  <si>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</si>
  <si>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</si>
  <si>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</si>
  <si>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</si>
  <si>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</si>
  <si>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</si>
  <si>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</si>
  <si>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</si>
  <si>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</si>
  <si>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</si>
  <si>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</si>
  <si>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</si>
  <si>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</si>
  <si>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</si>
  <si>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</si>
  <si>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</si>
  <si>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</si>
  <si>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r>
      <t>耐用年数は過ぎていないものの、全体的に老朽化が進んでいる為、今後も計画的な修繕・改築事業を進めていく必要があり、令和元年度に策定したストックマネジメント計画に基づき緊急性の高いものから改築を進めていく。</t>
    </r>
    <r>
      <rPr>
        <sz val="8"/>
        <color rgb="FFFF0000"/>
        <rFont val="ＭＳ ゴシック"/>
        <family val="3"/>
        <charset val="128"/>
      </rPr>
      <t>それらの費用を賄うためにも、経営の健全化を考慮し、使用料改定等による自主財源確保、経費節減等により、汚水処理原価や経費回収率を改善し、経営基盤の強化に努める必要がある。</t>
    </r>
    <phoneticPr fontId="4"/>
  </si>
  <si>
    <r>
      <t>①経常収支比率
100％を下回る数値となっており</t>
    </r>
    <r>
      <rPr>
        <sz val="8"/>
        <color rgb="FFFF0000"/>
        <rFont val="ＭＳ ゴシック"/>
        <family val="3"/>
        <charset val="128"/>
      </rPr>
      <t>、一般会計からの繰入に依存した経営で、今後の更新投資等も踏まえ経営改善が必</t>
    </r>
    <r>
      <rPr>
        <sz val="8"/>
        <color theme="1"/>
        <rFont val="ＭＳ ゴシック"/>
        <family val="3"/>
        <charset val="128"/>
      </rPr>
      <t>要である。
②累積欠損比率
法適用時の洗い出した資産に対して、企業債残高、長期前受金が膨大であるため、当該数値となっている。人口減少により使用料の減少が見込まれる中、欠損金を解消するには、使用料単価の見直しを含め、経営改善を図っていく必要がある。③流動比率
企業債の償還額が多額であり、償還に充てる財源を一般会計からの繰入に依存している。
④企業債残高対事業規模率
本町は下水道事業をほぼ完了しており、企業債の残高もピークを越えているが、</t>
    </r>
    <r>
      <rPr>
        <sz val="8"/>
        <color rgb="FFFF0000"/>
        <rFont val="ＭＳ ゴシック"/>
        <family val="3"/>
        <charset val="128"/>
      </rPr>
      <t>ストックマネジメント計画による人孔蓋交換工事を進めるため起債を発行している。</t>
    </r>
    <r>
      <rPr>
        <sz val="8"/>
        <color theme="1"/>
        <rFont val="ＭＳ ゴシック"/>
        <family val="3"/>
        <charset val="128"/>
      </rPr>
      <t>⑤経費回収率
5年間類似団体の数値を超えているが、収入を使用料だけでなく一般会計からの繰入に頼っている状況であるため経営改善を図る必要がある。
⑥汚水処理原価
今回は類似団体の数値を下回る数値となった。財政規模が小さいため、維持管理費の支出額に左右されるが、人口減少による有収水量の減少が見込まれ、今後も増加の傾向にあると予想される。
⑦施設利用率
本町では処理場を保有していないため、当該数値無し。
⑧水洗化率
全国平均と比べても高い水準となっている。理由としては他団体と比べ早期から下水道事業に取り掛かったことと、水洗化に対する賃付金制度があるためと考えられる。　</t>
    </r>
    <rPh sb="55" eb="57">
      <t>ケイエイ</t>
    </rPh>
    <rPh sb="57" eb="59">
      <t>カイゼン</t>
    </rPh>
    <rPh sb="165" eb="166">
      <t>フク</t>
    </rPh>
    <rPh sb="290" eb="292">
      <t>ケイカク</t>
    </rPh>
    <rPh sb="295" eb="297">
      <t>ジンコウ</t>
    </rPh>
    <rPh sb="297" eb="298">
      <t>フタ</t>
    </rPh>
    <rPh sb="298" eb="300">
      <t>コウカン</t>
    </rPh>
    <rPh sb="300" eb="302">
      <t>コウジ</t>
    </rPh>
    <rPh sb="303" eb="304">
      <t>スス</t>
    </rPh>
    <rPh sb="308" eb="310">
      <t>キサイ</t>
    </rPh>
    <rPh sb="311" eb="313">
      <t>ハッコウ</t>
    </rPh>
    <rPh sb="326" eb="328">
      <t>ネンカン</t>
    </rPh>
    <rPh sb="328" eb="332">
      <t>ルイジダンタイ</t>
    </rPh>
    <rPh sb="333" eb="335">
      <t>スウチ</t>
    </rPh>
    <rPh sb="376" eb="378">
      <t>ケイエイ</t>
    </rPh>
    <rPh sb="398" eb="400">
      <t>コンカイ</t>
    </rPh>
    <rPh sb="401" eb="405">
      <t>ルイジダンタイ</t>
    </rPh>
    <rPh sb="406" eb="408">
      <t>スウチ</t>
    </rPh>
    <rPh sb="409" eb="411">
      <t>シタマワ</t>
    </rPh>
    <rPh sb="419" eb="423">
      <t>ザイセイキボ</t>
    </rPh>
    <rPh sb="424" eb="425">
      <t>チイ</t>
    </rPh>
    <rPh sb="430" eb="435">
      <t>イジカンリヒ</t>
    </rPh>
    <rPh sb="436" eb="438">
      <t>シシュツ</t>
    </rPh>
    <rPh sb="438" eb="439">
      <t>ガク</t>
    </rPh>
    <rPh sb="440" eb="442">
      <t>サユウ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</si>
</sst>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
      <sz val="8"/>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F2-4DBC-BB83-B9029B2640E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0.04</c:v>
                </c:pt>
                <c:pt idx="1">
                  <c:v>0.06</c:v>
                </c:pt>
                <c:pt idx="2">
                  <c:v>0.27</c:v>
                </c:pt>
                <c:pt idx="3">
                  <c:v>0.22</c:v>
                </c:pt>
                <c:pt idx="4">
                  <c:v>0.17</c:v>
                </c:pt>
              </c:numCache>
            </c:numRef>
          </c:val>
          <c:smooth val="0"/>
          <c:extLst>
            <c:ext xmlns:c16="http://schemas.microsoft.com/office/drawing/2014/chart" uri="{C3380CC4-5D6E-409C-BE32-E72D297353CC}">
              <c16:uniqueId val="{00000001-6BF2-4DBC-BB83-B9029B2640E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101.25</c:v>
                </c:pt>
                <c:pt idx="1">
                  <c:v>100.1</c:v>
                </c:pt>
                <c:pt idx="2">
                  <c:v>98.53</c:v>
                </c:pt>
                <c:pt idx="3">
                  <c:v>95.11</c:v>
                </c:pt>
                <c:pt idx="4">
                  <c:v>98.79</c:v>
                </c:pt>
              </c:numCache>
            </c:numRef>
          </c:val>
          <c:extLst>
            <c:ext xmlns:c16="http://schemas.microsoft.com/office/drawing/2014/chart" uri="{C3380CC4-5D6E-409C-BE32-E72D297353CC}">
              <c16:uniqueId val="{00000000-F99F-40DC-B8DF-6387093DD09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103.34</c:v>
                </c:pt>
                <c:pt idx="1">
                  <c:v>102.7</c:v>
                </c:pt>
                <c:pt idx="2">
                  <c:v>104.11</c:v>
                </c:pt>
                <c:pt idx="3">
                  <c:v>101.98</c:v>
                </c:pt>
                <c:pt idx="4">
                  <c:v>102.68</c:v>
                </c:pt>
              </c:numCache>
            </c:numRef>
          </c:val>
          <c:smooth val="0"/>
          <c:extLst>
            <c:ext xmlns:c16="http://schemas.microsoft.com/office/drawing/2014/chart" uri="{C3380CC4-5D6E-409C-BE32-E72D297353CC}">
              <c16:uniqueId val="{00000001-F99F-40DC-B8DF-6387093DD09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12.22</c:v>
                </c:pt>
                <c:pt idx="1">
                  <c:v>16.25</c:v>
                </c:pt>
                <c:pt idx="2">
                  <c:v>19.46</c:v>
                </c:pt>
                <c:pt idx="3">
                  <c:v>22.58</c:v>
                </c:pt>
                <c:pt idx="4">
                  <c:v>25.94</c:v>
                </c:pt>
              </c:numCache>
            </c:numRef>
          </c:val>
          <c:extLst>
            <c:ext xmlns:c16="http://schemas.microsoft.com/office/drawing/2014/chart" uri="{C3380CC4-5D6E-409C-BE32-E72D297353CC}">
              <c16:uniqueId val="{00000000-186B-42B7-A960-8782B7F9FF8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27.82</c:v>
                </c:pt>
                <c:pt idx="1">
                  <c:v>29.24</c:v>
                </c:pt>
                <c:pt idx="2">
                  <c:v>31.73</c:v>
                </c:pt>
                <c:pt idx="3">
                  <c:v>32.57</c:v>
                </c:pt>
                <c:pt idx="4">
                  <c:v>33.159999999999997</c:v>
                </c:pt>
              </c:numCache>
            </c:numRef>
          </c:val>
          <c:smooth val="0"/>
          <c:extLst>
            <c:ext xmlns:c16="http://schemas.microsoft.com/office/drawing/2014/chart" uri="{C3380CC4-5D6E-409C-BE32-E72D297353CC}">
              <c16:uniqueId val="{00000001-186B-42B7-A960-8782B7F9FF8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FE-49EB-960D-21A63A14A35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0.04</c:v>
                </c:pt>
                <c:pt idx="4" formatCode="#,##0.00;&quot;△&quot;#,##0.00;&quot;-&quot;">
                  <c:v>0.12</c:v>
                </c:pt>
              </c:numCache>
            </c:numRef>
          </c:val>
          <c:smooth val="0"/>
          <c:extLst>
            <c:ext xmlns:c16="http://schemas.microsoft.com/office/drawing/2014/chart" uri="{C3380CC4-5D6E-409C-BE32-E72D297353CC}">
              <c16:uniqueId val="{00000001-0BFE-49EB-960D-21A63A14A35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1122.52</c:v>
                </c:pt>
                <c:pt idx="1">
                  <c:v>1110.51</c:v>
                </c:pt>
                <c:pt idx="2">
                  <c:v>1138.1400000000001</c:v>
                </c:pt>
                <c:pt idx="3">
                  <c:v>1267.94</c:v>
                </c:pt>
                <c:pt idx="4">
                  <c:v>1196.81</c:v>
                </c:pt>
              </c:numCache>
            </c:numRef>
          </c:val>
          <c:extLst>
            <c:ext xmlns:c16="http://schemas.microsoft.com/office/drawing/2014/chart" uri="{C3380CC4-5D6E-409C-BE32-E72D297353CC}">
              <c16:uniqueId val="{00000000-905E-4CEF-BE46-C7B526895EC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29.74</c:v>
                </c:pt>
                <c:pt idx="1">
                  <c:v>48.2</c:v>
                </c:pt>
                <c:pt idx="2">
                  <c:v>46.91</c:v>
                </c:pt>
                <c:pt idx="3">
                  <c:v>52.27</c:v>
                </c:pt>
                <c:pt idx="4">
                  <c:v>58.68</c:v>
                </c:pt>
              </c:numCache>
            </c:numRef>
          </c:val>
          <c:smooth val="0"/>
          <c:extLst>
            <c:ext xmlns:c16="http://schemas.microsoft.com/office/drawing/2014/chart" uri="{C3380CC4-5D6E-409C-BE32-E72D297353CC}">
              <c16:uniqueId val="{00000001-905E-4CEF-BE46-C7B526895EC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62.04</c:v>
                </c:pt>
                <c:pt idx="1">
                  <c:v>46.91</c:v>
                </c:pt>
                <c:pt idx="2">
                  <c:v>73.94</c:v>
                </c:pt>
                <c:pt idx="3">
                  <c:v>71.19</c:v>
                </c:pt>
                <c:pt idx="4">
                  <c:v>115.02</c:v>
                </c:pt>
              </c:numCache>
            </c:numRef>
          </c:val>
          <c:extLst>
            <c:ext xmlns:c16="http://schemas.microsoft.com/office/drawing/2014/chart" uri="{C3380CC4-5D6E-409C-BE32-E72D297353CC}">
              <c16:uniqueId val="{00000000-20CA-4FFD-990A-40B8ED9EE52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53.44</c:v>
                </c:pt>
                <c:pt idx="1">
                  <c:v>46.85</c:v>
                </c:pt>
                <c:pt idx="2">
                  <c:v>44.35</c:v>
                </c:pt>
                <c:pt idx="3">
                  <c:v>41.51</c:v>
                </c:pt>
                <c:pt idx="4">
                  <c:v>45.01</c:v>
                </c:pt>
              </c:numCache>
            </c:numRef>
          </c:val>
          <c:smooth val="0"/>
          <c:extLst>
            <c:ext xmlns:c16="http://schemas.microsoft.com/office/drawing/2014/chart" uri="{C3380CC4-5D6E-409C-BE32-E72D297353CC}">
              <c16:uniqueId val="{00000001-20CA-4FFD-990A-40B8ED9EE52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779.25</c:v>
                </c:pt>
                <c:pt idx="1">
                  <c:v>679.4</c:v>
                </c:pt>
                <c:pt idx="2">
                  <c:v>614.64</c:v>
                </c:pt>
                <c:pt idx="3">
                  <c:v>590.26</c:v>
                </c:pt>
                <c:pt idx="4">
                  <c:v>584.07000000000005</c:v>
                </c:pt>
              </c:numCache>
            </c:numRef>
          </c:val>
          <c:extLst>
            <c:ext xmlns:c16="http://schemas.microsoft.com/office/drawing/2014/chart" uri="{C3380CC4-5D6E-409C-BE32-E72D297353CC}">
              <c16:uniqueId val="{00000000-3A14-4E8E-BCD9-1A3062857B0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1267.3900000000001</c:v>
                </c:pt>
                <c:pt idx="1">
                  <c:v>1268.6300000000001</c:v>
                </c:pt>
                <c:pt idx="2">
                  <c:v>1283.69</c:v>
                </c:pt>
                <c:pt idx="3">
                  <c:v>1160.22</c:v>
                </c:pt>
                <c:pt idx="4">
                  <c:v>1141.98</c:v>
                </c:pt>
              </c:numCache>
            </c:numRef>
          </c:val>
          <c:smooth val="0"/>
          <c:extLst>
            <c:ext xmlns:c16="http://schemas.microsoft.com/office/drawing/2014/chart" uri="{C3380CC4-5D6E-409C-BE32-E72D297353CC}">
              <c16:uniqueId val="{00000001-3A14-4E8E-BCD9-1A3062857B0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77.930000000000007</c:v>
                </c:pt>
                <c:pt idx="1">
                  <c:v>97.42</c:v>
                </c:pt>
                <c:pt idx="2">
                  <c:v>87.26</c:v>
                </c:pt>
                <c:pt idx="3">
                  <c:v>97.01</c:v>
                </c:pt>
                <c:pt idx="4">
                  <c:v>83.14</c:v>
                </c:pt>
              </c:numCache>
            </c:numRef>
          </c:val>
          <c:extLst>
            <c:ext xmlns:c16="http://schemas.microsoft.com/office/drawing/2014/chart" uri="{C3380CC4-5D6E-409C-BE32-E72D297353CC}">
              <c16:uniqueId val="{00000000-57CA-4EAF-929F-F2DAC458667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84.3</c:v>
                </c:pt>
                <c:pt idx="1">
                  <c:v>82.88</c:v>
                </c:pt>
                <c:pt idx="2">
                  <c:v>82.53</c:v>
                </c:pt>
                <c:pt idx="3">
                  <c:v>81.81</c:v>
                </c:pt>
                <c:pt idx="4">
                  <c:v>82.27</c:v>
                </c:pt>
              </c:numCache>
            </c:numRef>
          </c:val>
          <c:smooth val="0"/>
          <c:extLst>
            <c:ext xmlns:c16="http://schemas.microsoft.com/office/drawing/2014/chart" uri="{C3380CC4-5D6E-409C-BE32-E72D297353CC}">
              <c16:uniqueId val="{00000001-57CA-4EAF-929F-F2DAC458667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217.61</c:v>
                </c:pt>
                <c:pt idx="1">
                  <c:v>177.02</c:v>
                </c:pt>
                <c:pt idx="2">
                  <c:v>195.66</c:v>
                </c:pt>
                <c:pt idx="3">
                  <c:v>172.56</c:v>
                </c:pt>
                <c:pt idx="4">
                  <c:v>199.9</c:v>
                </c:pt>
              </c:numCache>
            </c:numRef>
          </c:val>
          <c:extLst>
            <c:ext xmlns:c16="http://schemas.microsoft.com/office/drawing/2014/chart" uri="{C3380CC4-5D6E-409C-BE32-E72D297353CC}">
              <c16:uniqueId val="{00000000-53A4-4AD9-942A-67C35B782A2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185.47</c:v>
                </c:pt>
                <c:pt idx="1">
                  <c:v>187.76</c:v>
                </c:pt>
                <c:pt idx="2">
                  <c:v>190.48</c:v>
                </c:pt>
                <c:pt idx="3">
                  <c:v>193.59</c:v>
                </c:pt>
                <c:pt idx="4">
                  <c:v>194.42</c:v>
                </c:pt>
              </c:numCache>
            </c:numRef>
          </c:val>
          <c:smooth val="0"/>
          <c:extLst>
            <c:ext xmlns:c16="http://schemas.microsoft.com/office/drawing/2014/chart" uri="{C3380CC4-5D6E-409C-BE32-E72D297353CC}">
              <c16:uniqueId val="{00000001-53A4-4AD9-942A-67C35B782A2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DC-41F0-BF29-A4E73C6F13C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45.68</c:v>
                </c:pt>
                <c:pt idx="1">
                  <c:v>45.87</c:v>
                </c:pt>
                <c:pt idx="2">
                  <c:v>44.24</c:v>
                </c:pt>
                <c:pt idx="3">
                  <c:v>45.3</c:v>
                </c:pt>
                <c:pt idx="4">
                  <c:v>45.6</c:v>
                </c:pt>
              </c:numCache>
            </c:numRef>
          </c:val>
          <c:smooth val="0"/>
          <c:extLst>
            <c:ext xmlns:c16="http://schemas.microsoft.com/office/drawing/2014/chart" uri="{C3380CC4-5D6E-409C-BE32-E72D297353CC}">
              <c16:uniqueId val="{00000001-4BDC-41F0-BF29-A4E73C6F13C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95.8</c:v>
                </c:pt>
                <c:pt idx="1">
                  <c:v>95.97</c:v>
                </c:pt>
                <c:pt idx="2">
                  <c:v>96</c:v>
                </c:pt>
                <c:pt idx="3">
                  <c:v>96.01</c:v>
                </c:pt>
                <c:pt idx="4">
                  <c:v>95.99</c:v>
                </c:pt>
              </c:numCache>
            </c:numRef>
          </c:val>
          <c:extLst>
            <c:ext xmlns:c16="http://schemas.microsoft.com/office/drawing/2014/chart" uri="{C3380CC4-5D6E-409C-BE32-E72D297353CC}">
              <c16:uniqueId val="{00000000-D511-44C8-8E6F-94FAD0E27E9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87.96</c:v>
                </c:pt>
                <c:pt idx="1">
                  <c:v>87.65</c:v>
                </c:pt>
                <c:pt idx="2">
                  <c:v>88.15</c:v>
                </c:pt>
                <c:pt idx="3">
                  <c:v>88.37</c:v>
                </c:pt>
                <c:pt idx="4">
                  <c:v>88.66</c:v>
                </c:pt>
              </c:numCache>
            </c:numRef>
          </c:val>
          <c:smooth val="0"/>
          <c:extLst>
            <c:ext xmlns:c16="http://schemas.microsoft.com/office/drawing/2014/chart" uri="{C3380CC4-5D6E-409C-BE32-E72D297353CC}">
              <c16:uniqueId val="{00000001-D511-44C8-8E6F-94FAD0E27E9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【48.91】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【29.62】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【0.09】</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1" zoomScaleNormal="10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奈良県　川西町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D1</v>
      </c>
      <c r="X8" s="64"/>
      <c r="Y8" s="64"/>
      <c r="Z8" s="64"/>
      <c r="AA8" s="64"/>
      <c r="AB8" s="64"/>
      <c r="AC8" s="64"/>
      <c r="AD8" s="65" t="str">
        <f>データ!$M$6</f>
        <v>非設置</v>
      </c>
      <c r="AE8" s="65"/>
      <c r="AF8" s="65"/>
      <c r="AG8" s="65"/>
      <c r="AH8" s="65"/>
      <c r="AI8" s="65"/>
      <c r="AJ8" s="65"/>
      <c r="AK8" s="3"/>
      <c r="AL8" s="45">
        <f>データ!S6</f>
        <v>8094</v>
      </c>
      <c r="AM8" s="45"/>
      <c r="AN8" s="45"/>
      <c r="AO8" s="45"/>
      <c r="AP8" s="45"/>
      <c r="AQ8" s="45"/>
      <c r="AR8" s="45"/>
      <c r="AS8" s="45"/>
      <c r="AT8" s="44">
        <f>データ!T6</f>
        <v>5.93</v>
      </c>
      <c r="AU8" s="44"/>
      <c r="AV8" s="44"/>
      <c r="AW8" s="44"/>
      <c r="AX8" s="44"/>
      <c r="AY8" s="44"/>
      <c r="AZ8" s="44"/>
      <c r="BA8" s="44"/>
      <c r="BB8" s="44">
        <f>データ!U6</f>
        <v>1364.92</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f>データ!O6</f>
        <v>75.63</v>
      </c>
      <c r="J10" s="44"/>
      <c r="K10" s="44"/>
      <c r="L10" s="44"/>
      <c r="M10" s="44"/>
      <c r="N10" s="44"/>
      <c r="O10" s="44"/>
      <c r="P10" s="44">
        <f>データ!P6</f>
        <v>34.74</v>
      </c>
      <c r="Q10" s="44"/>
      <c r="R10" s="44"/>
      <c r="S10" s="44"/>
      <c r="T10" s="44"/>
      <c r="U10" s="44"/>
      <c r="V10" s="44"/>
      <c r="W10" s="44">
        <f>データ!Q6</f>
        <v>86</v>
      </c>
      <c r="X10" s="44"/>
      <c r="Y10" s="44"/>
      <c r="Z10" s="44"/>
      <c r="AA10" s="44"/>
      <c r="AB10" s="44"/>
      <c r="AC10" s="44"/>
      <c r="AD10" s="45">
        <f>データ!R6</f>
        <v>2310</v>
      </c>
      <c r="AE10" s="45"/>
      <c r="AF10" s="45"/>
      <c r="AG10" s="45"/>
      <c r="AH10" s="45"/>
      <c r="AI10" s="45"/>
      <c r="AJ10" s="45"/>
      <c r="AK10" s="2"/>
      <c r="AL10" s="45">
        <f>データ!V6</f>
        <v>2791</v>
      </c>
      <c r="AM10" s="45"/>
      <c r="AN10" s="45"/>
      <c r="AO10" s="45"/>
      <c r="AP10" s="45"/>
      <c r="AQ10" s="45"/>
      <c r="AR10" s="45"/>
      <c r="AS10" s="45"/>
      <c r="AT10" s="44">
        <f>データ!W6</f>
        <v>1.06</v>
      </c>
      <c r="AU10" s="44"/>
      <c r="AV10" s="44"/>
      <c r="AW10" s="44"/>
      <c r="AX10" s="44"/>
      <c r="AY10" s="44"/>
      <c r="AZ10" s="44"/>
      <c r="BA10" s="44"/>
      <c r="BB10" s="44">
        <f>データ!X6</f>
        <v>2633.02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【105.09】</v>
      </c>
      <c r="F85" s="12" t="str">
        <f>データ!AT6</f>
        <v>【65.73】</v>
      </c>
      <c r="G85" s="12" t="str">
        <f>データ!BE6</f>
        <v>【48.91】</v>
      </c>
      <c r="H85" s="12" t="str">
        <f>データ!BP6</f>
        <v>【1,156.82】</v>
      </c>
      <c r="I85" s="12" t="str">
        <f>データ!CA6</f>
        <v>【75.33】</v>
      </c>
      <c r="J85" s="12" t="str">
        <f>データ!CL6</f>
        <v>【215.73】</v>
      </c>
      <c r="K85" s="12" t="str">
        <f>データ!CW6</f>
        <v>【43.28】</v>
      </c>
      <c r="L85" s="12" t="str">
        <f>データ!DH6</f>
        <v>【86.21】</v>
      </c>
      <c r="M85" s="12" t="str">
        <f>データ!DS6</f>
        <v>【29.62】</v>
      </c>
      <c r="N85" s="12" t="str">
        <f>データ!ED6</f>
        <v>【0.09】</v>
      </c>
      <c r="O85" s="12" t="str">
        <f>データ!EO6</f>
        <v>【0.11】</v>
      </c>
    </row>
  </sheetData>
  <sheetProtection algorithmName="SHA-512" hashValue="BQSSMLc5jIRMvyLwSysyWNzf3pPJz9EFAPwa/S7l3Lp38ZltwakuJi+1HEaiLeFumZx/L8D6V4h6yxuvS6LpZw==" saltValue="FhH1Q4kHpKQDw8ntn9+6A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293610</v>
      </c>
      <c r="D6" s="19">
        <f t="shared" si="3"/>
        <v>46</v>
      </c>
      <c r="E6" s="19">
        <f t="shared" si="3"/>
        <v>17</v>
      </c>
      <c r="F6" s="19">
        <f t="shared" si="3"/>
        <v>4</v>
      </c>
      <c r="G6" s="19">
        <f t="shared" si="3"/>
        <v>0</v>
      </c>
      <c r="H6" s="19" t="str">
        <f t="shared" si="3"/>
        <v>奈良県　川西町</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75.63</v>
      </c>
      <c r="P6" s="20">
        <f t="shared" si="3"/>
        <v>34.74</v>
      </c>
      <c r="Q6" s="20">
        <f t="shared" si="3"/>
        <v>86</v>
      </c>
      <c r="R6" s="20">
        <f t="shared" si="3"/>
        <v>2310</v>
      </c>
      <c r="S6" s="20">
        <f t="shared" si="3"/>
        <v>8094</v>
      </c>
      <c r="T6" s="20">
        <f t="shared" si="3"/>
        <v>5.93</v>
      </c>
      <c r="U6" s="20">
        <f t="shared" si="3"/>
        <v>1364.92</v>
      </c>
      <c r="V6" s="20">
        <f t="shared" si="3"/>
        <v>2791</v>
      </c>
      <c r="W6" s="20">
        <f t="shared" si="3"/>
        <v>1.06</v>
      </c>
      <c r="X6" s="20">
        <f t="shared" si="3"/>
        <v>2633.02</v>
      </c>
      <c r="Y6" s="21">
        <f>IF(Y7="",NA(),Y7)</f>
        <v>101.25</v>
      </c>
      <c r="Z6" s="21">
        <f t="shared" ref="Z6:AH6" si="4">IF(Z7="",NA(),Z7)</f>
        <v>100.1</v>
      </c>
      <c r="AA6" s="21">
        <f t="shared" si="4"/>
        <v>98.53</v>
      </c>
      <c r="AB6" s="21">
        <f t="shared" si="4"/>
        <v>95.11</v>
      </c>
      <c r="AC6" s="21">
        <f t="shared" si="4"/>
        <v>98.79</v>
      </c>
      <c r="AD6" s="21">
        <f t="shared" si="4"/>
        <v>103.34</v>
      </c>
      <c r="AE6" s="21">
        <f t="shared" si="4"/>
        <v>102.7</v>
      </c>
      <c r="AF6" s="21">
        <f t="shared" si="4"/>
        <v>104.11</v>
      </c>
      <c r="AG6" s="21">
        <f t="shared" si="4"/>
        <v>101.98</v>
      </c>
      <c r="AH6" s="21">
        <f t="shared" si="4"/>
        <v>102.68</v>
      </c>
      <c r="AI6" s="20" t="str">
        <f>IF(AI7="","",IF(AI7="-","【-】","【"&amp;SUBSTITUTE(TEXT(AI7,"#,##0.00"),"-","△")&amp;"】"))</f>
        <v>【105.09】</v>
      </c>
      <c r="AJ6" s="21">
        <f>IF(AJ7="",NA(),AJ7)</f>
        <v>1122.52</v>
      </c>
      <c r="AK6" s="21">
        <f t="shared" ref="AK6:AS6" si="5">IF(AK7="",NA(),AK7)</f>
        <v>1110.51</v>
      </c>
      <c r="AL6" s="21">
        <f t="shared" si="5"/>
        <v>1138.1400000000001</v>
      </c>
      <c r="AM6" s="21">
        <f t="shared" si="5"/>
        <v>1267.94</v>
      </c>
      <c r="AN6" s="21">
        <f t="shared" si="5"/>
        <v>1196.81</v>
      </c>
      <c r="AO6" s="21">
        <f t="shared" si="5"/>
        <v>29.74</v>
      </c>
      <c r="AP6" s="21">
        <f t="shared" si="5"/>
        <v>48.2</v>
      </c>
      <c r="AQ6" s="21">
        <f t="shared" si="5"/>
        <v>46.91</v>
      </c>
      <c r="AR6" s="21">
        <f t="shared" si="5"/>
        <v>52.27</v>
      </c>
      <c r="AS6" s="21">
        <f t="shared" si="5"/>
        <v>58.68</v>
      </c>
      <c r="AT6" s="20" t="str">
        <f>IF(AT7="","",IF(AT7="-","【-】","【"&amp;SUBSTITUTE(TEXT(AT7,"#,##0.00"),"-","△")&amp;"】"))</f>
        <v>【65.73】</v>
      </c>
      <c r="AU6" s="21">
        <f>IF(AU7="",NA(),AU7)</f>
        <v>62.04</v>
      </c>
      <c r="AV6" s="21">
        <f t="shared" ref="AV6:BD6" si="6">IF(AV7="",NA(),AV7)</f>
        <v>46.91</v>
      </c>
      <c r="AW6" s="21">
        <f t="shared" si="6"/>
        <v>73.94</v>
      </c>
      <c r="AX6" s="21">
        <f t="shared" si="6"/>
        <v>71.19</v>
      </c>
      <c r="AY6" s="21">
        <f t="shared" si="6"/>
        <v>115.02</v>
      </c>
      <c r="AZ6" s="21">
        <f t="shared" si="6"/>
        <v>53.44</v>
      </c>
      <c r="BA6" s="21">
        <f t="shared" si="6"/>
        <v>46.85</v>
      </c>
      <c r="BB6" s="21">
        <f t="shared" si="6"/>
        <v>44.35</v>
      </c>
      <c r="BC6" s="21">
        <f t="shared" si="6"/>
        <v>41.51</v>
      </c>
      <c r="BD6" s="21">
        <f t="shared" si="6"/>
        <v>45.01</v>
      </c>
      <c r="BE6" s="20" t="str">
        <f>IF(BE7="","",IF(BE7="-","【-】","【"&amp;SUBSTITUTE(TEXT(BE7,"#,##0.00"),"-","△")&amp;"】"))</f>
        <v>【48.91】</v>
      </c>
      <c r="BF6" s="21">
        <f>IF(BF7="",NA(),BF7)</f>
        <v>779.25</v>
      </c>
      <c r="BG6" s="21">
        <f t="shared" ref="BG6:BO6" si="7">IF(BG7="",NA(),BG7)</f>
        <v>679.4</v>
      </c>
      <c r="BH6" s="21">
        <f t="shared" si="7"/>
        <v>614.64</v>
      </c>
      <c r="BI6" s="21">
        <f t="shared" si="7"/>
        <v>590.26</v>
      </c>
      <c r="BJ6" s="21">
        <f t="shared" si="7"/>
        <v>584.07000000000005</v>
      </c>
      <c r="BK6" s="21">
        <f t="shared" si="7"/>
        <v>1267.3900000000001</v>
      </c>
      <c r="BL6" s="21">
        <f t="shared" si="7"/>
        <v>1268.6300000000001</v>
      </c>
      <c r="BM6" s="21">
        <f t="shared" si="7"/>
        <v>1283.69</v>
      </c>
      <c r="BN6" s="21">
        <f t="shared" si="7"/>
        <v>1160.22</v>
      </c>
      <c r="BO6" s="21">
        <f t="shared" si="7"/>
        <v>1141.98</v>
      </c>
      <c r="BP6" s="20" t="str">
        <f>IF(BP7="","",IF(BP7="-","【-】","【"&amp;SUBSTITUTE(TEXT(BP7,"#,##0.00"),"-","△")&amp;"】"))</f>
        <v>【1,156.82】</v>
      </c>
      <c r="BQ6" s="21">
        <f>IF(BQ7="",NA(),BQ7)</f>
        <v>77.930000000000007</v>
      </c>
      <c r="BR6" s="21">
        <f t="shared" ref="BR6:BZ6" si="8">IF(BR7="",NA(),BR7)</f>
        <v>97.42</v>
      </c>
      <c r="BS6" s="21">
        <f t="shared" si="8"/>
        <v>87.26</v>
      </c>
      <c r="BT6" s="21">
        <f t="shared" si="8"/>
        <v>97.01</v>
      </c>
      <c r="BU6" s="21">
        <f t="shared" si="8"/>
        <v>83.14</v>
      </c>
      <c r="BV6" s="21">
        <f t="shared" si="8"/>
        <v>84.3</v>
      </c>
      <c r="BW6" s="21">
        <f t="shared" si="8"/>
        <v>82.88</v>
      </c>
      <c r="BX6" s="21">
        <f t="shared" si="8"/>
        <v>82.53</v>
      </c>
      <c r="BY6" s="21">
        <f t="shared" si="8"/>
        <v>81.81</v>
      </c>
      <c r="BZ6" s="21">
        <f t="shared" si="8"/>
        <v>82.27</v>
      </c>
      <c r="CA6" s="20" t="str">
        <f>IF(CA7="","",IF(CA7="-","【-】","【"&amp;SUBSTITUTE(TEXT(CA7,"#,##0.00"),"-","△")&amp;"】"))</f>
        <v>【75.33】</v>
      </c>
      <c r="CB6" s="21">
        <f>IF(CB7="",NA(),CB7)</f>
        <v>217.61</v>
      </c>
      <c r="CC6" s="21">
        <f t="shared" ref="CC6:CK6" si="9">IF(CC7="",NA(),CC7)</f>
        <v>177.02</v>
      </c>
      <c r="CD6" s="21">
        <f t="shared" si="9"/>
        <v>195.66</v>
      </c>
      <c r="CE6" s="21">
        <f t="shared" si="9"/>
        <v>172.56</v>
      </c>
      <c r="CF6" s="21">
        <f t="shared" si="9"/>
        <v>199.9</v>
      </c>
      <c r="CG6" s="21">
        <f t="shared" si="9"/>
        <v>185.47</v>
      </c>
      <c r="CH6" s="21">
        <f t="shared" si="9"/>
        <v>187.76</v>
      </c>
      <c r="CI6" s="21">
        <f t="shared" si="9"/>
        <v>190.48</v>
      </c>
      <c r="CJ6" s="21">
        <f t="shared" si="9"/>
        <v>193.59</v>
      </c>
      <c r="CK6" s="21">
        <f t="shared" si="9"/>
        <v>194.42</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45.68</v>
      </c>
      <c r="CS6" s="21">
        <f t="shared" si="10"/>
        <v>45.87</v>
      </c>
      <c r="CT6" s="21">
        <f t="shared" si="10"/>
        <v>44.24</v>
      </c>
      <c r="CU6" s="21">
        <f t="shared" si="10"/>
        <v>45.3</v>
      </c>
      <c r="CV6" s="21">
        <f t="shared" si="10"/>
        <v>45.6</v>
      </c>
      <c r="CW6" s="20" t="str">
        <f>IF(CW7="","",IF(CW7="-","【-】","【"&amp;SUBSTITUTE(TEXT(CW7,"#,##0.00"),"-","△")&amp;"】"))</f>
        <v>【43.28】</v>
      </c>
      <c r="CX6" s="21">
        <f>IF(CX7="",NA(),CX7)</f>
        <v>95.8</v>
      </c>
      <c r="CY6" s="21">
        <f t="shared" ref="CY6:DG6" si="11">IF(CY7="",NA(),CY7)</f>
        <v>95.97</v>
      </c>
      <c r="CZ6" s="21">
        <f t="shared" si="11"/>
        <v>96</v>
      </c>
      <c r="DA6" s="21">
        <f t="shared" si="11"/>
        <v>96.01</v>
      </c>
      <c r="DB6" s="21">
        <f t="shared" si="11"/>
        <v>95.99</v>
      </c>
      <c r="DC6" s="21">
        <f t="shared" si="11"/>
        <v>87.96</v>
      </c>
      <c r="DD6" s="21">
        <f t="shared" si="11"/>
        <v>87.65</v>
      </c>
      <c r="DE6" s="21">
        <f t="shared" si="11"/>
        <v>88.15</v>
      </c>
      <c r="DF6" s="21">
        <f t="shared" si="11"/>
        <v>88.37</v>
      </c>
      <c r="DG6" s="21">
        <f t="shared" si="11"/>
        <v>88.66</v>
      </c>
      <c r="DH6" s="20" t="str">
        <f>IF(DH7="","",IF(DH7="-","【-】","【"&amp;SUBSTITUTE(TEXT(DH7,"#,##0.00"),"-","△")&amp;"】"))</f>
        <v>【86.21】</v>
      </c>
      <c r="DI6" s="21">
        <f>IF(DI7="",NA(),DI7)</f>
        <v>12.22</v>
      </c>
      <c r="DJ6" s="21">
        <f t="shared" ref="DJ6:DR6" si="12">IF(DJ7="",NA(),DJ7)</f>
        <v>16.25</v>
      </c>
      <c r="DK6" s="21">
        <f t="shared" si="12"/>
        <v>19.46</v>
      </c>
      <c r="DL6" s="21">
        <f t="shared" si="12"/>
        <v>22.58</v>
      </c>
      <c r="DM6" s="21">
        <f t="shared" si="12"/>
        <v>25.94</v>
      </c>
      <c r="DN6" s="21">
        <f t="shared" si="12"/>
        <v>27.82</v>
      </c>
      <c r="DO6" s="21">
        <f t="shared" si="12"/>
        <v>29.24</v>
      </c>
      <c r="DP6" s="21">
        <f t="shared" si="12"/>
        <v>31.73</v>
      </c>
      <c r="DQ6" s="21">
        <f t="shared" si="12"/>
        <v>32.57</v>
      </c>
      <c r="DR6" s="21">
        <f t="shared" si="12"/>
        <v>33.159999999999997</v>
      </c>
      <c r="DS6" s="20" t="str">
        <f>IF(DS7="","",IF(DS7="-","【-】","【"&amp;SUBSTITUTE(TEXT(DS7,"#,##0.00"),"-","△")&amp;"】"))</f>
        <v>【29.62】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0.04</v>
      </c>
      <c r="EC6" s="21">
        <f t="shared" si="13"/>
        <v>0.12</v>
      </c>
      <c r="ED6" s="20" t="str">
        <f>IF(ED7="","",IF(ED7="-","【-】","【"&amp;SUBSTITUTE(TEXT(ED7,"#,##0.00"),"-","△")&amp;"】"))</f>
        <v>【0.09】</v>
      </c>
      <c r="EE6" s="20">
        <f>IF(EE7="",NA(),EE7)</f>
        <v>0</v>
      </c>
      <c r="EF6" s="20">
        <f t="shared" ref="EF6:EN6" si="14">IF(EF7="",NA(),EF7)</f>
        <v>0</v>
      </c>
      <c r="EG6" s="20">
        <f t="shared" si="14"/>
        <v>0</v>
      </c>
      <c r="EH6" s="20">
        <f t="shared" si="14"/>
        <v>0</v>
      </c>
      <c r="EI6" s="20">
        <f t="shared" si="14"/>
        <v>0</v>
      </c>
      <c r="EJ6" s="21">
        <f t="shared" si="14"/>
        <v>0.04</v>
      </c>
      <c r="EK6" s="21">
        <f t="shared" si="14"/>
        <v>0.06</v>
      </c>
      <c r="EL6" s="21">
        <f t="shared" si="14"/>
        <v>0.27</v>
      </c>
      <c r="EM6" s="21">
        <f t="shared" si="14"/>
        <v>0.22</v>
      </c>
      <c r="EN6" s="21">
        <f t="shared" si="14"/>
        <v>0.17</v>
      </c>
      <c r="EO6" s="20" t="str">
        <f>IF(EO7="","",IF(EO7="-","【-】","【"&amp;SUBSTITUTE(TEXT(EO7,"#,##0.00"),"-","△")&amp;"】"))</f>
        <v>【0.11】</v>
      </c>
    </row>
    <row r="7" spans="1:148" s="22" customFormat="1" x14ac:dyDescent="0.2">
      <c r="A7" s="14"/>
      <c r="B7" s="23">
        <v>2023</v>
      </c>
      <c r="C7" s="23">
        <v>293610</v>
      </c>
      <c r="D7" s="23">
        <v>46</v>
      </c>
      <c r="E7" s="23">
        <v>17</v>
      </c>
      <c r="F7" s="23">
        <v>4</v>
      </c>
      <c r="G7" s="23">
        <v>0</v>
      </c>
      <c r="H7" s="23" t="s">
        <v>96</v>
      </c>
      <c r="I7" s="23" t="s">
        <v>97</v>
      </c>
      <c r="J7" s="23" t="s">
        <v>98</v>
      </c>
      <c r="K7" s="23" t="s">
        <v>99</v>
      </c>
      <c r="L7" s="23" t="s">
        <v>100</v>
      </c>
      <c r="M7" s="23" t="s">
        <v>101</v>
      </c>
      <c r="N7" s="24" t="s">
        <v>102</v>
      </c>
      <c r="O7" s="24">
        <v>75.63</v>
      </c>
      <c r="P7" s="24">
        <v>34.74</v>
      </c>
      <c r="Q7" s="24">
        <v>86</v>
      </c>
      <c r="R7" s="24">
        <v>2310</v>
      </c>
      <c r="S7" s="24">
        <v>8094</v>
      </c>
      <c r="T7" s="24">
        <v>5.93</v>
      </c>
      <c r="U7" s="24">
        <v>1364.92</v>
      </c>
      <c r="V7" s="24">
        <v>2791</v>
      </c>
      <c r="W7" s="24">
        <v>1.06</v>
      </c>
      <c r="X7" s="24">
        <v>2633.02</v>
      </c>
      <c r="Y7" s="24">
        <v>101.25</v>
      </c>
      <c r="Z7" s="24">
        <v>100.1</v>
      </c>
      <c r="AA7" s="24">
        <v>98.53</v>
      </c>
      <c r="AB7" s="24">
        <v>95.11</v>
      </c>
      <c r="AC7" s="24">
        <v>98.79</v>
      </c>
      <c r="AD7" s="24">
        <v>103.34</v>
      </c>
      <c r="AE7" s="24">
        <v>102.7</v>
      </c>
      <c r="AF7" s="24">
        <v>104.11</v>
      </c>
      <c r="AG7" s="24">
        <v>101.98</v>
      </c>
      <c r="AH7" s="24">
        <v>102.68</v>
      </c>
      <c r="AI7" s="24">
        <v>105.09</v>
      </c>
      <c r="AJ7" s="24">
        <v>1122.52</v>
      </c>
      <c r="AK7" s="24">
        <v>1110.51</v>
      </c>
      <c r="AL7" s="24">
        <v>1138.1400000000001</v>
      </c>
      <c r="AM7" s="24">
        <v>1267.94</v>
      </c>
      <c r="AN7" s="24">
        <v>1196.81</v>
      </c>
      <c r="AO7" s="24">
        <v>29.74</v>
      </c>
      <c r="AP7" s="24">
        <v>48.2</v>
      </c>
      <c r="AQ7" s="24">
        <v>46.91</v>
      </c>
      <c r="AR7" s="24">
        <v>52.27</v>
      </c>
      <c r="AS7" s="24">
        <v>58.68</v>
      </c>
      <c r="AT7" s="24">
        <v>65.73</v>
      </c>
      <c r="AU7" s="24">
        <v>62.04</v>
      </c>
      <c r="AV7" s="24">
        <v>46.91</v>
      </c>
      <c r="AW7" s="24">
        <v>73.94</v>
      </c>
      <c r="AX7" s="24">
        <v>71.19</v>
      </c>
      <c r="AY7" s="24">
        <v>115.02</v>
      </c>
      <c r="AZ7" s="24">
        <v>53.44</v>
      </c>
      <c r="BA7" s="24">
        <v>46.85</v>
      </c>
      <c r="BB7" s="24">
        <v>44.35</v>
      </c>
      <c r="BC7" s="24">
        <v>41.51</v>
      </c>
      <c r="BD7" s="24">
        <v>45.01</v>
      </c>
      <c r="BE7" s="24">
        <v>48.91</v>
      </c>
      <c r="BF7" s="24">
        <v>779.25</v>
      </c>
      <c r="BG7" s="24">
        <v>679.4</v>
      </c>
      <c r="BH7" s="24">
        <v>614.64</v>
      </c>
      <c r="BI7" s="24">
        <v>590.26</v>
      </c>
      <c r="BJ7" s="24">
        <v>584.07000000000005</v>
      </c>
      <c r="BK7" s="24">
        <v>1267.3900000000001</v>
      </c>
      <c r="BL7" s="24">
        <v>1268.6300000000001</v>
      </c>
      <c r="BM7" s="24">
        <v>1283.69</v>
      </c>
      <c r="BN7" s="24">
        <v>1160.22</v>
      </c>
      <c r="BO7" s="24">
        <v>1141.98</v>
      </c>
      <c r="BP7" s="24">
        <v>1156.82</v>
      </c>
      <c r="BQ7" s="24">
        <v>77.930000000000007</v>
      </c>
      <c r="BR7" s="24">
        <v>97.42</v>
      </c>
      <c r="BS7" s="24">
        <v>87.26</v>
      </c>
      <c r="BT7" s="24">
        <v>97.01</v>
      </c>
      <c r="BU7" s="24">
        <v>83.14</v>
      </c>
      <c r="BV7" s="24">
        <v>84.3</v>
      </c>
      <c r="BW7" s="24">
        <v>82.88</v>
      </c>
      <c r="BX7" s="24">
        <v>82.53</v>
      </c>
      <c r="BY7" s="24">
        <v>81.81</v>
      </c>
      <c r="BZ7" s="24">
        <v>82.27</v>
      </c>
      <c r="CA7" s="24">
        <v>75.33</v>
      </c>
      <c r="CB7" s="24">
        <v>217.61</v>
      </c>
      <c r="CC7" s="24">
        <v>177.02</v>
      </c>
      <c r="CD7" s="24">
        <v>195.66</v>
      </c>
      <c r="CE7" s="24">
        <v>172.56</v>
      </c>
      <c r="CF7" s="24">
        <v>199.9</v>
      </c>
      <c r="CG7" s="24">
        <v>185.47</v>
      </c>
      <c r="CH7" s="24">
        <v>187.76</v>
      </c>
      <c r="CI7" s="24">
        <v>190.48</v>
      </c>
      <c r="CJ7" s="24">
        <v>193.59</v>
      </c>
      <c r="CK7" s="24">
        <v>194.42</v>
      </c>
      <c r="CL7" s="24">
        <v>215.73</v>
      </c>
      <c r="CM7" s="24" t="s">
        <v>102</v>
      </c>
      <c r="CN7" s="24" t="s">
        <v>102</v>
      </c>
      <c r="CO7" s="24" t="s">
        <v>102</v>
      </c>
      <c r="CP7" s="24" t="s">
        <v>102</v>
      </c>
      <c r="CQ7" s="24" t="s">
        <v>102</v>
      </c>
      <c r="CR7" s="24">
        <v>45.68</v>
      </c>
      <c r="CS7" s="24">
        <v>45.87</v>
      </c>
      <c r="CT7" s="24">
        <v>44.24</v>
      </c>
      <c r="CU7" s="24">
        <v>45.3</v>
      </c>
      <c r="CV7" s="24">
        <v>45.6</v>
      </c>
      <c r="CW7" s="24">
        <v>43.28</v>
      </c>
      <c r="CX7" s="24">
        <v>95.8</v>
      </c>
      <c r="CY7" s="24">
        <v>95.97</v>
      </c>
      <c r="CZ7" s="24">
        <v>96</v>
      </c>
      <c r="DA7" s="24">
        <v>96.01</v>
      </c>
      <c r="DB7" s="24">
        <v>95.99</v>
      </c>
      <c r="DC7" s="24">
        <v>87.96</v>
      </c>
      <c r="DD7" s="24">
        <v>87.65</v>
      </c>
      <c r="DE7" s="24">
        <v>88.15</v>
      </c>
      <c r="DF7" s="24">
        <v>88.37</v>
      </c>
      <c r="DG7" s="24">
        <v>88.66</v>
      </c>
      <c r="DH7" s="24">
        <v>86.21</v>
      </c>
      <c r="DI7" s="24">
        <v>12.22</v>
      </c>
      <c r="DJ7" s="24">
        <v>16.25</v>
      </c>
      <c r="DK7" s="24">
        <v>19.46</v>
      </c>
      <c r="DL7" s="24">
        <v>22.58</v>
      </c>
      <c r="DM7" s="24">
        <v>25.94</v>
      </c>
      <c r="DN7" s="24">
        <v>27.82</v>
      </c>
      <c r="DO7" s="24">
        <v>29.24</v>
      </c>
      <c r="DP7" s="24">
        <v>31.73</v>
      </c>
      <c r="DQ7" s="24">
        <v>32.57</v>
      </c>
      <c r="DR7" s="24">
        <v>33.159999999999997</v>
      </c>
      <c r="DS7" s="24">
        <v>29.62</v>
      </c>
      <c r="DT7" s="24">
        <v>0</v>
      </c>
      <c r="DU7" s="24">
        <v>0</v>
      </c>
      <c r="DV7" s="24">
        <v>0</v>
      </c>
      <c r="DW7" s="24">
        <v>0</v>
      </c>
      <c r="DX7" s="24">
        <v>0</v>
      </c>
      <c r="DY7" s="24">
        <v>0</v>
      </c>
      <c r="DZ7" s="24">
        <v>0</v>
      </c>
      <c r="EA7" s="24">
        <v>0</v>
      </c>
      <c r="EB7" s="24">
        <v>0.04</v>
      </c>
      <c r="EC7" s="24">
        <v>0.12</v>
      </c>
      <c r="ED7" s="24">
        <v>0.09</v>
      </c>
      <c r="EE7" s="24">
        <v>0</v>
      </c>
      <c r="EF7" s="24">
        <v>0</v>
      </c>
      <c r="EG7" s="24">
        <v>0</v>
      </c>
      <c r="EH7" s="24">
        <v>0</v>
      </c>
      <c r="EI7" s="24">
        <v>0</v>
      </c>
      <c r="EJ7" s="24">
        <v>0.04</v>
      </c>
      <c r="EK7" s="24">
        <v>0.06</v>
      </c>
      <c r="EL7" s="24">
        <v>0.27</v>
      </c>
      <c r="EM7" s="24">
        <v>0.22</v>
      </c>
      <c r="EN7" s="24">
        <v>0.17</v>
      </c>
      <c r="EO7" s="24">
        <v>0.11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杉内 理</cp:lastModifiedBy>
  <dcterms:created xsi:type="dcterms:W3CDTF">2025-01-24T07:13:09Z</dcterms:created>
  <dcterms:modified xsi:type="dcterms:W3CDTF">2025-03-06T09:03:12Z</dcterms:modified>
  <cp:category/>
</cp:coreProperties>
</file>