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251\Desktop\【県市町村振興課：23〆】公営企業に係る経営比較分析表（令和5年度決算）の分析等について（依頼）\"/>
    </mc:Choice>
  </mc:AlternateContent>
  <workbookProtection workbookAlgorithmName="SHA-512" workbookHashValue="J36WLWAaaNVTFB2aHWPeHAM81CVU8mzRCIOmJ0MUn2Y9CYYTgpg5IsHT8emMfnaPvhBvidU7URldU8GN1i7eBw==" workbookSaltValue="rskw/NpwiNok14ThF00e8g==" workbookSpinCount="100000" lockStructure="1"/>
  <bookViews>
    <workbookView xWindow="0" yWindow="0" windowWidth="23040" windowHeight="9210"/>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I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<sst xmlns="http://schemas.openxmlformats.org/spreadsheetml/2006/main" count="233" uniqueCount="117">
  <si>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</si>
  <si>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</si>
  <si>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</si>
  <si>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</si>
  <si>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</si>
  <si>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</si>
  <si>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</si>
  <si>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</si>
  <si>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</si>
  <si>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</si>
  <si>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</si>
  <si>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</si>
  <si>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</si>
  <si>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</si>
  <si>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</si>
  <si>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</si>
  <si>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</si>
  <si>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</si>
  <si>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</si>
  <si>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</si>
  <si>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</si>
  <si>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</si>
  <si>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</si>
  <si>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</si>
  <si>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</si>
  <si>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</si>
  <si>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</si>
  <si>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</si>
  <si>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</si>
  <si>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</si>
  <si>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</si>
  <si>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</si>
  <si>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</si>
  <si>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</si>
  <si>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</si>
  <si>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</si>
  <si>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</si>
  <si>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</si>
  <si>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</si>
  <si>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</si>
  <si>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</si>
  <si>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</si>
  <si>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</si>
  <si>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</si>
  <si>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</si>
  <si>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</si>
  <si>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</si>
  <si>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</si>
  <si>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</si>
  <si>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</si>
  <si>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</si>
  <si>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</si>
  <si>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</si>
  <si>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</si>
  <si>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</si>
  <si>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</si>
  <si>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</si>
  <si>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</si>
  <si>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</si>
  <si>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</si>
  <si>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</si>
  <si>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</si>
  <si>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</si>
  <si>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</si>
  <si>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</si>
  <si>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</si>
  <si>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</si>
  <si>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</si>
  <si>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</si>
  <si>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</si>
  <si>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</si>
  <si>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</si>
  <si>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</si>
  <si>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</si>
  <si>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</si>
  <si>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</si>
  <si>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</si>
  <si>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</si>
  <si>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</si>
  <si>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</si>
  <si>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</si>
  <si>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</si>
  <si>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</si>
  <si>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</si>
  <si>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</si>
  <si>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</si>
  <si>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</si>
  <si>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</si>
  <si>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</si>
  <si>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</si>
  <si>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</si>
  <si>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</si>
  <si>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</si>
  <si>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</si>
  <si>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</si>
  <si>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</si>
  <si>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曽爾村</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</si>
  <si>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</si>
  <si>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</si>
  <si>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</si>
  <si>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</si>
  <si>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</si>
  <si>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</si>
  <si>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</si>
  <si>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</si>
  <si>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</si>
  <si>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</si>
  <si>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</si>
  <si>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</si>
  <si>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</si>
  <si>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</si>
  <si>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</si>
  <si>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</si>
  <si>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</si>
  <si>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古くは昭和47年度、大半は昭和63～平成6年度に水道施設を整備し、一部は統合事業により改修している。今後は耐用年数を超える構造物の年次的な整備を計画するとともに、付帯する機械設備の修理や取替を行っていく必要がある。また、近年大規模な自然災害も多いことから、耐震性の高い管路や施設の耐震補強も早急に進めていかなければならない。</t>
    <phoneticPr fontId="4"/>
  </si>
  <si>
    <t>　人口減少に伴う水道料金収入の減少が一番の課題であり、施設設備の老朽化、耐震化等課題は山積である。また、地球温暖化等の自然体系の変化により、水質悪化や水源の枯渇など危機管理もある。
これらの課題への取組として、平成22年度より統合事業を実施し、老朽化した浄水施設を廃止し施設維持の省力化を行った。また一部耐震管路への更新を行うことにより、有収率の向上に努めている。今後も、長期的な視点にたち、水道施設更新・改良等を進めることにより、安心・安全な水道水を住民に供給していく。</t>
    <phoneticPr fontId="4"/>
  </si>
  <si>
    <t xml:space="preserve"> 　収益的収支比率について、総収益が総費用より増加したため収益的収支比率が増加した。　　　　　　　　　　　　　　　　　　　　　　　　  また、経営の効率化を図るため統合事業により施設及び業務内容を見直しているが、収入面においては今後も人口減少により料金収入は減少する事が見込まれ、支出面においては施設老朽化対策に伴う維持管理費の増加が予想されることから給水原価は今後も上昇すると考えられる。</t>
    <rPh sb="23" eb="25">
      <t>ゾウカ</t>
    </rPh>
    <rPh sb="37" eb="39">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</si>
</sst>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c:v>
                </c:pt>
                <c:pt idx="1">
                  <c:v>0</c:v>
                </c:pt>
                <c:pt idx="2">
                  <c:v>0</c:v>
                </c:pt>
                <c:pt idx="3" formatCode="#,##0.00;&quot;△&quot;#,##0.00;&quot;-&quot;">
                  <c:v>1.62</c:v>
                </c:pt>
                <c:pt idx="4" formatCode="#,##0.00;&quot;△&quot;#,##0.00;&quot;-&quot;">
                  <c:v>1.35</c:v>
                </c:pt>
              </c:numCache>
            </c:numRef>
          </c:val>
          <c:extLst>
            <c:ext xmlns:c16="http://schemas.microsoft.com/office/drawing/2014/chart" uri="{C3380CC4-5D6E-409C-BE32-E72D297353CC}">
              <c16:uniqueId val="{00000000-306E-47DE-A138-50F0678483FD}"/>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0.39</c:v>
                </c:pt>
                <c:pt idx="1">
                  <c:v>0.61</c:v>
                </c:pt>
                <c:pt idx="2">
                  <c:v>0.4</c:v>
                </c:pt>
                <c:pt idx="3">
                  <c:v>0.59</c:v>
                </c:pt>
                <c:pt idx="4">
                  <c:v>0.5</c:v>
                </c:pt>
              </c:numCache>
            </c:numRef>
          </c:val>
          <c:smooth val="0"/>
          <c:extLst>
            <c:ext xmlns:c16="http://schemas.microsoft.com/office/drawing/2014/chart" uri="{C3380CC4-5D6E-409C-BE32-E72D297353CC}">
              <c16:uniqueId val="{00000001-306E-47DE-A138-50F0678483FD}"/>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93.49</c:v>
                </c:pt>
                <c:pt idx="1">
                  <c:v>84.21</c:v>
                </c:pt>
                <c:pt idx="2">
                  <c:v>83.75</c:v>
                </c:pt>
                <c:pt idx="3">
                  <c:v>75.56</c:v>
                </c:pt>
                <c:pt idx="4">
                  <c:v>80.209999999999994</c:v>
                </c:pt>
              </c:numCache>
            </c:numRef>
          </c:val>
          <c:extLst>
            <c:ext xmlns:c16="http://schemas.microsoft.com/office/drawing/2014/chart" uri="{C3380CC4-5D6E-409C-BE32-E72D297353CC}">
              <c16:uniqueId val="{00000000-6BD4-4F33-B53B-97BD332DF483}"/>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75.06</c:v>
                </c:pt>
                <c:pt idx="1">
                  <c:v>73.22</c:v>
                </c:pt>
                <c:pt idx="2">
                  <c:v>69.05</c:v>
                </c:pt>
                <c:pt idx="3">
                  <c:v>67.02</c:v>
                </c:pt>
                <c:pt idx="4">
                  <c:v>71.319999999999993</c:v>
                </c:pt>
              </c:numCache>
            </c:numRef>
          </c:val>
          <c:smooth val="0"/>
          <c:extLst>
            <c:ext xmlns:c16="http://schemas.microsoft.com/office/drawing/2014/chart" uri="{C3380CC4-5D6E-409C-BE32-E72D297353CC}">
              <c16:uniqueId val="{00000001-6BD4-4F33-B53B-97BD332DF483}"/>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EF7-4D7F-BD64-FBF8E0D631B3}"/>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EF7-4D7F-BD64-FBF8E0D631B3}"/>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D7-4C62-95AD-54B6CBAEFE20}"/>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D7-4C62-95AD-54B6CBAEFE20}"/>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053-4B72-A357-2B9E74257864}"/>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053-4B72-A357-2B9E74257864}"/>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3A1-4ABB-B2EC-FADB101F9F3F}"/>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3A1-4ABB-B2EC-FADB101F9F3F}"/>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2208.9299999999998</c:v>
                </c:pt>
                <c:pt idx="1">
                  <c:v>2067</c:v>
                </c:pt>
                <c:pt idx="2">
                  <c:v>1980.11</c:v>
                </c:pt>
                <c:pt idx="3">
                  <c:v>1963.77</c:v>
                </c:pt>
                <c:pt idx="4">
                  <c:v>2132.38</c:v>
                </c:pt>
              </c:numCache>
            </c:numRef>
          </c:val>
          <c:extLst>
            <c:ext xmlns:c16="http://schemas.microsoft.com/office/drawing/2014/chart" uri="{C3380CC4-5D6E-409C-BE32-E72D297353CC}">
              <c16:uniqueId val="{00000000-1DBB-4160-A544-B235DEA084F3}"/>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1183.92</c:v>
                </c:pt>
                <c:pt idx="1">
                  <c:v>1128.72</c:v>
                </c:pt>
                <c:pt idx="2">
                  <c:v>1125.25</c:v>
                </c:pt>
                <c:pt idx="3">
                  <c:v>1157.05</c:v>
                </c:pt>
                <c:pt idx="4">
                  <c:v>1228.8</c:v>
                </c:pt>
              </c:numCache>
            </c:numRef>
          </c:val>
          <c:smooth val="0"/>
          <c:extLst>
            <c:ext xmlns:c16="http://schemas.microsoft.com/office/drawing/2014/chart" uri="{C3380CC4-5D6E-409C-BE32-E72D297353CC}">
              <c16:uniqueId val="{00000001-1DBB-4160-A544-B235DEA084F3}"/>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36.85</c:v>
                </c:pt>
                <c:pt idx="1">
                  <c:v>38.53</c:v>
                </c:pt>
                <c:pt idx="2">
                  <c:v>35.700000000000003</c:v>
                </c:pt>
                <c:pt idx="3">
                  <c:v>33.31</c:v>
                </c:pt>
                <c:pt idx="4">
                  <c:v>33.46</c:v>
                </c:pt>
              </c:numCache>
            </c:numRef>
          </c:val>
          <c:extLst>
            <c:ext xmlns:c16="http://schemas.microsoft.com/office/drawing/2014/chart" uri="{C3380CC4-5D6E-409C-BE32-E72D297353CC}">
              <c16:uniqueId val="{00000000-F0D4-4CC4-8A4D-5A0F2C2C76DF}"/>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42.5</c:v>
                </c:pt>
                <c:pt idx="1">
                  <c:v>41.84</c:v>
                </c:pt>
                <c:pt idx="2">
                  <c:v>41.44</c:v>
                </c:pt>
                <c:pt idx="3">
                  <c:v>37.65</c:v>
                </c:pt>
                <c:pt idx="4">
                  <c:v>37.31</c:v>
                </c:pt>
              </c:numCache>
            </c:numRef>
          </c:val>
          <c:smooth val="0"/>
          <c:extLst>
            <c:ext xmlns:c16="http://schemas.microsoft.com/office/drawing/2014/chart" uri="{C3380CC4-5D6E-409C-BE32-E72D297353CC}">
              <c16:uniqueId val="{00000001-F0D4-4CC4-8A4D-5A0F2C2C76DF}"/>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639</c:v>
                </c:pt>
                <c:pt idx="1">
                  <c:v>615.03</c:v>
                </c:pt>
                <c:pt idx="2">
                  <c:v>679.14</c:v>
                </c:pt>
                <c:pt idx="3">
                  <c:v>730.57</c:v>
                </c:pt>
                <c:pt idx="4">
                  <c:v>678.74</c:v>
                </c:pt>
              </c:numCache>
            </c:numRef>
          </c:val>
          <c:extLst>
            <c:ext xmlns:c16="http://schemas.microsoft.com/office/drawing/2014/chart" uri="{C3380CC4-5D6E-409C-BE32-E72D297353CC}">
              <c16:uniqueId val="{00000000-CC55-497F-B310-31BB664FEAE0}"/>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377.72</c:v>
                </c:pt>
                <c:pt idx="1">
                  <c:v>390.47</c:v>
                </c:pt>
                <c:pt idx="2">
                  <c:v>403.61</c:v>
                </c:pt>
                <c:pt idx="3">
                  <c:v>442.82</c:v>
                </c:pt>
                <c:pt idx="4">
                  <c:v>425.76</c:v>
                </c:pt>
              </c:numCache>
            </c:numRef>
          </c:val>
          <c:smooth val="0"/>
          <c:extLst>
            <c:ext xmlns:c16="http://schemas.microsoft.com/office/drawing/2014/chart" uri="{C3380CC4-5D6E-409C-BE32-E72D297353CC}">
              <c16:uniqueId val="{00000001-CC55-497F-B310-31BB664FEAE0}"/>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48.06</c:v>
                </c:pt>
                <c:pt idx="1">
                  <c:v>49.64</c:v>
                </c:pt>
                <c:pt idx="2">
                  <c:v>60.27</c:v>
                </c:pt>
                <c:pt idx="3">
                  <c:v>60.44</c:v>
                </c:pt>
                <c:pt idx="4">
                  <c:v>63.6</c:v>
                </c:pt>
              </c:numCache>
            </c:numRef>
          </c:val>
          <c:extLst>
            <c:ext xmlns:c16="http://schemas.microsoft.com/office/drawing/2014/chart" uri="{C3380CC4-5D6E-409C-BE32-E72D297353CC}">
              <c16:uniqueId val="{00000000-D96F-4F79-BE40-E08B90332D5B}"/>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48.01</c:v>
                </c:pt>
                <c:pt idx="1">
                  <c:v>49.08</c:v>
                </c:pt>
                <c:pt idx="2">
                  <c:v>51.46</c:v>
                </c:pt>
                <c:pt idx="3">
                  <c:v>51.84</c:v>
                </c:pt>
                <c:pt idx="4">
                  <c:v>52.34</c:v>
                </c:pt>
              </c:numCache>
            </c:numRef>
          </c:val>
          <c:smooth val="0"/>
          <c:extLst>
            <c:ext xmlns:c16="http://schemas.microsoft.com/office/drawing/2014/chart" uri="{C3380CC4-5D6E-409C-BE32-E72D297353CC}">
              <c16:uniqueId val="{00000001-D96F-4F79-BE40-E08B90332D5B}"/>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73.88</c:v>
                </c:pt>
                <c:pt idx="1">
                  <c:v>74.66</c:v>
                </c:pt>
                <c:pt idx="2">
                  <c:v>71.400000000000006</c:v>
                </c:pt>
                <c:pt idx="3">
                  <c:v>69.42</c:v>
                </c:pt>
                <c:pt idx="4">
                  <c:v>63.46</c:v>
                </c:pt>
              </c:numCache>
            </c:numRef>
          </c:val>
          <c:extLst>
            <c:ext xmlns:c16="http://schemas.microsoft.com/office/drawing/2014/chart" uri="{C3380CC4-5D6E-409C-BE32-E72D297353CC}">
              <c16:uniqueId val="{00000000-8474-4F59-8B50-72A8D787CF43}"/>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72.75</c:v>
                </c:pt>
                <c:pt idx="1">
                  <c:v>71.27</c:v>
                </c:pt>
                <c:pt idx="2">
                  <c:v>68.58</c:v>
                </c:pt>
                <c:pt idx="3">
                  <c:v>67.94</c:v>
                </c:pt>
                <c:pt idx="4">
                  <c:v>66.900000000000006</c:v>
                </c:pt>
              </c:numCache>
            </c:numRef>
          </c:val>
          <c:smooth val="0"/>
          <c:extLst>
            <c:ext xmlns:c16="http://schemas.microsoft.com/office/drawing/2014/chart" uri="{C3380CC4-5D6E-409C-BE32-E72D297353CC}">
              <c16:uniqueId val="{00000001-8474-4F59-8B50-72A8D787CF43}"/>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13"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8" t="s">
        <v>0</v>
      </c>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c r="BR2" s="68"/>
      <c r="BS2" s="68"/>
      <c r="BT2" s="68"/>
      <c r="BU2" s="68"/>
      <c r="BV2" s="68"/>
      <c r="BW2" s="68"/>
      <c r="BX2" s="68"/>
      <c r="BY2" s="68"/>
      <c r="BZ2" s="68"/>
    </row>
    <row r="3" spans="1:78" ht="9.75" customHeight="1" x14ac:dyDescent="0.15">
      <c r="A3" s="2"/>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row>
    <row r="4" spans="1:78" ht="9.75" customHeight="1" x14ac:dyDescent="0.15">
      <c r="A4" s="2"/>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9" t="str">
        <f>データ!H6</f>
        <v>奈良県　曽爾村</v>
      </c>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1</v>
      </c>
      <c r="C7" s="57"/>
      <c r="D7" s="57"/>
      <c r="E7" s="57"/>
      <c r="F7" s="57"/>
      <c r="G7" s="57"/>
      <c r="H7" s="57"/>
      <c r="I7" s="57" t="s">
        <v>2</v>
      </c>
      <c r="J7" s="57"/>
      <c r="K7" s="57"/>
      <c r="L7" s="57"/>
      <c r="M7" s="57"/>
      <c r="N7" s="57"/>
      <c r="O7" s="57"/>
      <c r="P7" s="57" t="s">
        <v>3</v>
      </c>
      <c r="Q7" s="57"/>
      <c r="R7" s="57"/>
      <c r="S7" s="57"/>
      <c r="T7" s="57"/>
      <c r="U7" s="57"/>
      <c r="V7" s="57"/>
      <c r="W7" s="57" t="s">
        <v>4</v>
      </c>
      <c r="X7" s="57"/>
      <c r="Y7" s="57"/>
      <c r="Z7" s="57"/>
      <c r="AA7" s="57"/>
      <c r="AB7" s="57"/>
      <c r="AC7" s="57"/>
      <c r="AD7" s="57" t="s">
        <v>5</v>
      </c>
      <c r="AE7" s="57"/>
      <c r="AF7" s="57"/>
      <c r="AG7" s="57"/>
      <c r="AH7" s="57"/>
      <c r="AI7" s="57"/>
      <c r="AJ7" s="57"/>
      <c r="AK7" s="2"/>
      <c r="AL7" s="57" t="s">
        <v>6</v>
      </c>
      <c r="AM7" s="57"/>
      <c r="AN7" s="57"/>
      <c r="AO7" s="57"/>
      <c r="AP7" s="57"/>
      <c r="AQ7" s="57"/>
      <c r="AR7" s="57"/>
      <c r="AS7" s="57"/>
      <c r="AT7" s="57" t="s">
        <v>7</v>
      </c>
      <c r="AU7" s="57"/>
      <c r="AV7" s="57"/>
      <c r="AW7" s="57"/>
      <c r="AX7" s="57"/>
      <c r="AY7" s="57"/>
      <c r="AZ7" s="57"/>
      <c r="BA7" s="57"/>
      <c r="BB7" s="57" t="s">
        <v>8</v>
      </c>
      <c r="BC7" s="57"/>
      <c r="BD7" s="57"/>
      <c r="BE7" s="57"/>
      <c r="BF7" s="57"/>
      <c r="BG7" s="57"/>
      <c r="BH7" s="57"/>
      <c r="BI7" s="57"/>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D4</v>
      </c>
      <c r="X8" s="65"/>
      <c r="Y8" s="65"/>
      <c r="Z8" s="65"/>
      <c r="AA8" s="65"/>
      <c r="AB8" s="65"/>
      <c r="AC8" s="65"/>
      <c r="AD8" s="65" t="str">
        <f>データ!$M$6</f>
        <v>非設置</v>
      </c>
      <c r="AE8" s="65"/>
      <c r="AF8" s="65"/>
      <c r="AG8" s="65"/>
      <c r="AH8" s="65"/>
      <c r="AI8" s="65"/>
      <c r="AJ8" s="65"/>
      <c r="AK8" s="2"/>
      <c r="AL8" s="54">
        <f>データ!$R$6</f>
        <v>1296</v>
      </c>
      <c r="AM8" s="54"/>
      <c r="AN8" s="54"/>
      <c r="AO8" s="54"/>
      <c r="AP8" s="54"/>
      <c r="AQ8" s="54"/>
      <c r="AR8" s="54"/>
      <c r="AS8" s="54"/>
      <c r="AT8" s="44">
        <f>データ!$S$6</f>
        <v>25.79</v>
      </c>
      <c r="AU8" s="44"/>
      <c r="AV8" s="44"/>
      <c r="AW8" s="44"/>
      <c r="AX8" s="44"/>
      <c r="AY8" s="44"/>
      <c r="AZ8" s="44"/>
      <c r="BA8" s="44"/>
      <c r="BB8" s="44">
        <f>データ!$T$6</f>
        <v>50.25</v>
      </c>
      <c r="BC8" s="44"/>
      <c r="BD8" s="44"/>
      <c r="BE8" s="44"/>
      <c r="BF8" s="44"/>
      <c r="BG8" s="44"/>
      <c r="BH8" s="44"/>
      <c r="BI8" s="44"/>
      <c r="BJ8" s="3"/>
      <c r="BK8" s="3"/>
      <c r="BL8" s="66" t="s">
        <v>10</v>
      </c>
      <c r="BM8" s="67"/>
      <c r="BN8" s="55" t="s">
        <v>11</v>
      </c>
      <c r="BO8" s="55"/>
      <c r="BP8" s="55"/>
      <c r="BQ8" s="55"/>
      <c r="BR8" s="55"/>
      <c r="BS8" s="55"/>
      <c r="BT8" s="55"/>
      <c r="BU8" s="55"/>
      <c r="BV8" s="55"/>
      <c r="BW8" s="55"/>
      <c r="BX8" s="55"/>
      <c r="BY8" s="56"/>
    </row>
    <row r="9" spans="1:78" ht="18.75" customHeight="1" x14ac:dyDescent="0.15">
      <c r="A9" s="2"/>
      <c r="B9" s="57" t="s">
        <v>12</v>
      </c>
      <c r="C9" s="57"/>
      <c r="D9" s="57"/>
      <c r="E9" s="57"/>
      <c r="F9" s="57"/>
      <c r="G9" s="57"/>
      <c r="H9" s="57"/>
      <c r="I9" s="57" t="s">
        <v>13</v>
      </c>
      <c r="J9" s="57"/>
      <c r="K9" s="57"/>
      <c r="L9" s="57"/>
      <c r="M9" s="57"/>
      <c r="N9" s="57"/>
      <c r="O9" s="57"/>
      <c r="P9" s="57" t="s">
        <v>14</v>
      </c>
      <c r="Q9" s="57"/>
      <c r="R9" s="57"/>
      <c r="S9" s="57"/>
      <c r="T9" s="57"/>
      <c r="U9" s="57"/>
      <c r="V9" s="57"/>
      <c r="W9" s="57" t="s">
        <v>15</v>
      </c>
      <c r="X9" s="57"/>
      <c r="Y9" s="57"/>
      <c r="Z9" s="57"/>
      <c r="AA9" s="57"/>
      <c r="AB9" s="57"/>
      <c r="AC9" s="57"/>
      <c r="AD9" s="2"/>
      <c r="AE9" s="2"/>
      <c r="AF9" s="2"/>
      <c r="AG9" s="2"/>
      <c r="AH9" s="3"/>
      <c r="AI9" s="2"/>
      <c r="AJ9" s="2"/>
      <c r="AK9" s="2"/>
      <c r="AL9" s="57" t="s">
        <v>16</v>
      </c>
      <c r="AM9" s="57"/>
      <c r="AN9" s="57"/>
      <c r="AO9" s="57"/>
      <c r="AP9" s="57"/>
      <c r="AQ9" s="57"/>
      <c r="AR9" s="57"/>
      <c r="AS9" s="57"/>
      <c r="AT9" s="57" t="s">
        <v>17</v>
      </c>
      <c r="AU9" s="57"/>
      <c r="AV9" s="57"/>
      <c r="AW9" s="57"/>
      <c r="AX9" s="57"/>
      <c r="AY9" s="57"/>
      <c r="AZ9" s="57"/>
      <c r="BA9" s="57"/>
      <c r="BB9" s="57" t="s">
        <v>18</v>
      </c>
      <c r="BC9" s="57"/>
      <c r="BD9" s="57"/>
      <c r="BE9" s="57"/>
      <c r="BF9" s="57"/>
      <c r="BG9" s="57"/>
      <c r="BH9" s="57"/>
      <c r="BI9" s="57"/>
      <c r="BJ9" s="3"/>
      <c r="BK9" s="3"/>
      <c r="BL9" s="58" t="s">
        <v>19</v>
      </c>
      <c r="BM9" s="59"/>
      <c r="BN9" s="60" t="s">
        <v>20</v>
      </c>
      <c r="BO9" s="60"/>
      <c r="BP9" s="60"/>
      <c r="BQ9" s="60"/>
      <c r="BR9" s="60"/>
      <c r="BS9" s="60"/>
      <c r="BT9" s="60"/>
      <c r="BU9" s="60"/>
      <c r="BV9" s="60"/>
      <c r="BW9" s="60"/>
      <c r="BX9" s="60"/>
      <c r="BY9" s="61"/>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95.37</v>
      </c>
      <c r="Q10" s="44"/>
      <c r="R10" s="44"/>
      <c r="S10" s="44"/>
      <c r="T10" s="44"/>
      <c r="U10" s="44"/>
      <c r="V10" s="44"/>
      <c r="W10" s="54">
        <f>データ!$Q$6</f>
        <v>3850</v>
      </c>
      <c r="X10" s="54"/>
      <c r="Y10" s="54"/>
      <c r="Z10" s="54"/>
      <c r="AA10" s="54"/>
      <c r="AB10" s="54"/>
      <c r="AC10" s="54"/>
      <c r="AD10" s="2"/>
      <c r="AE10" s="2"/>
      <c r="AF10" s="2"/>
      <c r="AG10" s="2"/>
      <c r="AH10" s="2"/>
      <c r="AI10" s="2"/>
      <c r="AJ10" s="2"/>
      <c r="AK10" s="2"/>
      <c r="AL10" s="54">
        <f>データ!$U$6</f>
        <v>1236</v>
      </c>
      <c r="AM10" s="54"/>
      <c r="AN10" s="54"/>
      <c r="AO10" s="54"/>
      <c r="AP10" s="54"/>
      <c r="AQ10" s="54"/>
      <c r="AR10" s="54"/>
      <c r="AS10" s="54"/>
      <c r="AT10" s="44">
        <f>データ!$V$6</f>
        <v>11.5</v>
      </c>
      <c r="AU10" s="44"/>
      <c r="AV10" s="44"/>
      <c r="AW10" s="44"/>
      <c r="AX10" s="44"/>
      <c r="AY10" s="44"/>
      <c r="AZ10" s="44"/>
      <c r="BA10" s="44"/>
      <c r="BB10" s="44">
        <f>データ!$W$6</f>
        <v>107.48</v>
      </c>
      <c r="BC10" s="44"/>
      <c r="BD10" s="44"/>
      <c r="BE10" s="44"/>
      <c r="BF10" s="44"/>
      <c r="BG10" s="44"/>
      <c r="BH10" s="44"/>
      <c r="BI10" s="44"/>
      <c r="BJ10" s="2"/>
      <c r="BK10" s="2"/>
      <c r="BL10" s="45" t="s">
        <v>21</v>
      </c>
      <c r="BM10" s="46"/>
      <c r="BN10" s="47" t="s">
        <v>22</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23</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24</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5" t="s">
        <v>25</v>
      </c>
      <c r="BM14" s="36"/>
      <c r="BN14" s="36"/>
      <c r="BO14" s="36"/>
      <c r="BP14" s="36"/>
      <c r="BQ14" s="36"/>
      <c r="BR14" s="36"/>
      <c r="BS14" s="36"/>
      <c r="BT14" s="36"/>
      <c r="BU14" s="36"/>
      <c r="BV14" s="36"/>
      <c r="BW14" s="36"/>
      <c r="BX14" s="36"/>
      <c r="BY14" s="36"/>
      <c r="BZ14" s="37"/>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8"/>
      <c r="BM15" s="39"/>
      <c r="BN15" s="39"/>
      <c r="BO15" s="39"/>
      <c r="BP15" s="39"/>
      <c r="BQ15" s="39"/>
      <c r="BR15" s="39"/>
      <c r="BS15" s="39"/>
      <c r="BT15" s="39"/>
      <c r="BU15" s="39"/>
      <c r="BV15" s="39"/>
      <c r="BW15" s="39"/>
      <c r="BX15" s="39"/>
      <c r="BY15" s="39"/>
      <c r="BZ15" s="4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5" t="s">
        <v>26</v>
      </c>
      <c r="BM45" s="36"/>
      <c r="BN45" s="36"/>
      <c r="BO45" s="36"/>
      <c r="BP45" s="36"/>
      <c r="BQ45" s="36"/>
      <c r="BR45" s="36"/>
      <c r="BS45" s="36"/>
      <c r="BT45" s="36"/>
      <c r="BU45" s="36"/>
      <c r="BV45" s="36"/>
      <c r="BW45" s="36"/>
      <c r="BX45" s="36"/>
      <c r="BY45" s="36"/>
      <c r="BZ45" s="3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8"/>
      <c r="BM46" s="39"/>
      <c r="BN46" s="39"/>
      <c r="BO46" s="39"/>
      <c r="BP46" s="39"/>
      <c r="BQ46" s="39"/>
      <c r="BR46" s="39"/>
      <c r="BS46" s="39"/>
      <c r="BT46" s="39"/>
      <c r="BU46" s="39"/>
      <c r="BV46" s="39"/>
      <c r="BW46" s="39"/>
      <c r="BX46" s="39"/>
      <c r="BY46" s="39"/>
      <c r="BZ46" s="4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114</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29"/>
      <c r="BM60" s="30"/>
      <c r="BN60" s="30"/>
      <c r="BO60" s="30"/>
      <c r="BP60" s="30"/>
      <c r="BQ60" s="30"/>
      <c r="BR60" s="30"/>
      <c r="BS60" s="30"/>
      <c r="BT60" s="30"/>
      <c r="BU60" s="30"/>
      <c r="BV60" s="30"/>
      <c r="BW60" s="30"/>
      <c r="BX60" s="30"/>
      <c r="BY60" s="30"/>
      <c r="BZ60" s="31"/>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5" t="s">
        <v>28</v>
      </c>
      <c r="BM64" s="36"/>
      <c r="BN64" s="36"/>
      <c r="BO64" s="36"/>
      <c r="BP64" s="36"/>
      <c r="BQ64" s="36"/>
      <c r="BR64" s="36"/>
      <c r="BS64" s="36"/>
      <c r="BT64" s="36"/>
      <c r="BU64" s="36"/>
      <c r="BV64" s="36"/>
      <c r="BW64" s="36"/>
      <c r="BX64" s="36"/>
      <c r="BY64" s="36"/>
      <c r="BZ64" s="3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8"/>
      <c r="BM65" s="39"/>
      <c r="BN65" s="39"/>
      <c r="BO65" s="39"/>
      <c r="BP65" s="39"/>
      <c r="BQ65" s="39"/>
      <c r="BR65" s="39"/>
      <c r="BS65" s="39"/>
      <c r="BT65" s="39"/>
      <c r="BU65" s="39"/>
      <c r="BV65" s="39"/>
      <c r="BW65" s="39"/>
      <c r="BX65" s="39"/>
      <c r="BY65" s="39"/>
      <c r="BZ65" s="4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41</v>
      </c>
      <c r="H85" s="13" t="str">
        <f>データ!BO6</f>
        <v>【1,045.20】</v>
      </c>
      <c r="I85" s="13" t="str">
        <f>データ!BZ6</f>
        <v>【49.51】</v>
      </c>
      <c r="J85" s="13" t="str">
        <f>データ!CK6</f>
        <v>【317.14】</v>
      </c>
      <c r="K85" s="13" t="str">
        <f>データ!CV6</f>
        <v>【55.00】</v>
      </c>
      <c r="L85" s="13" t="str">
        <f>データ!DG6</f>
        <v>【69.82】</v>
      </c>
      <c r="M85" s="13" t="s">
        <v>42</v>
      </c>
      <c r="N85" s="13" t="s">
        <v>42</v>
      </c>
      <c r="O85" s="13" t="str">
        <f>データ!EN6</f>
        <v>【0.40】</v>
      </c>
    </row>
  </sheetData>
  <sheetProtection algorithmName="SHA-512" hashValue="+nrxtElvIsfi1XCMuzpoq1n3+8/Y0GzH4C5eNCaj68p96CXTHazbPE0zgKTDCjOBE5MzTOkjrN01Hjd1rHUENQ==" saltValue="kXSBIjpbTDLBPpSKMeb8w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1" t="s">
        <v>52</v>
      </c>
      <c r="I3" s="72"/>
      <c r="J3" s="72"/>
      <c r="K3" s="72"/>
      <c r="L3" s="72"/>
      <c r="M3" s="72"/>
      <c r="N3" s="72"/>
      <c r="O3" s="72"/>
      <c r="P3" s="72"/>
      <c r="Q3" s="72"/>
      <c r="R3" s="72"/>
      <c r="S3" s="72"/>
      <c r="T3" s="72"/>
      <c r="U3" s="72"/>
      <c r="V3" s="72"/>
      <c r="W3" s="73"/>
      <c r="X3" s="77" t="s">
        <v>53</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54</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55</v>
      </c>
      <c r="B4" s="17"/>
      <c r="C4" s="17"/>
      <c r="D4" s="17"/>
      <c r="E4" s="17"/>
      <c r="F4" s="17"/>
      <c r="G4" s="17"/>
      <c r="H4" s="74"/>
      <c r="I4" s="75"/>
      <c r="J4" s="75"/>
      <c r="K4" s="75"/>
      <c r="L4" s="75"/>
      <c r="M4" s="75"/>
      <c r="N4" s="75"/>
      <c r="O4" s="75"/>
      <c r="P4" s="75"/>
      <c r="Q4" s="75"/>
      <c r="R4" s="75"/>
      <c r="S4" s="75"/>
      <c r="T4" s="75"/>
      <c r="U4" s="75"/>
      <c r="V4" s="75"/>
      <c r="W4" s="76"/>
      <c r="X4" s="70" t="s">
        <v>56</v>
      </c>
      <c r="Y4" s="70"/>
      <c r="Z4" s="70"/>
      <c r="AA4" s="70"/>
      <c r="AB4" s="70"/>
      <c r="AC4" s="70"/>
      <c r="AD4" s="70"/>
      <c r="AE4" s="70"/>
      <c r="AF4" s="70"/>
      <c r="AG4" s="70"/>
      <c r="AH4" s="70"/>
      <c r="AI4" s="70" t="s">
        <v>57</v>
      </c>
      <c r="AJ4" s="70"/>
      <c r="AK4" s="70"/>
      <c r="AL4" s="70"/>
      <c r="AM4" s="70"/>
      <c r="AN4" s="70"/>
      <c r="AO4" s="70"/>
      <c r="AP4" s="70"/>
      <c r="AQ4" s="70"/>
      <c r="AR4" s="70"/>
      <c r="AS4" s="70"/>
      <c r="AT4" s="70" t="s">
        <v>58</v>
      </c>
      <c r="AU4" s="70"/>
      <c r="AV4" s="70"/>
      <c r="AW4" s="70"/>
      <c r="AX4" s="70"/>
      <c r="AY4" s="70"/>
      <c r="AZ4" s="70"/>
      <c r="BA4" s="70"/>
      <c r="BB4" s="70"/>
      <c r="BC4" s="70"/>
      <c r="BD4" s="70"/>
      <c r="BE4" s="70" t="s">
        <v>59</v>
      </c>
      <c r="BF4" s="70"/>
      <c r="BG4" s="70"/>
      <c r="BH4" s="70"/>
      <c r="BI4" s="70"/>
      <c r="BJ4" s="70"/>
      <c r="BK4" s="70"/>
      <c r="BL4" s="70"/>
      <c r="BM4" s="70"/>
      <c r="BN4" s="70"/>
      <c r="BO4" s="70"/>
      <c r="BP4" s="70" t="s">
        <v>60</v>
      </c>
      <c r="BQ4" s="70"/>
      <c r="BR4" s="70"/>
      <c r="BS4" s="70"/>
      <c r="BT4" s="70"/>
      <c r="BU4" s="70"/>
      <c r="BV4" s="70"/>
      <c r="BW4" s="70"/>
      <c r="BX4" s="70"/>
      <c r="BY4" s="70"/>
      <c r="BZ4" s="70"/>
      <c r="CA4" s="70" t="s">
        <v>61</v>
      </c>
      <c r="CB4" s="70"/>
      <c r="CC4" s="70"/>
      <c r="CD4" s="70"/>
      <c r="CE4" s="70"/>
      <c r="CF4" s="70"/>
      <c r="CG4" s="70"/>
      <c r="CH4" s="70"/>
      <c r="CI4" s="70"/>
      <c r="CJ4" s="70"/>
      <c r="CK4" s="70"/>
      <c r="CL4" s="70" t="s">
        <v>62</v>
      </c>
      <c r="CM4" s="70"/>
      <c r="CN4" s="70"/>
      <c r="CO4" s="70"/>
      <c r="CP4" s="70"/>
      <c r="CQ4" s="70"/>
      <c r="CR4" s="70"/>
      <c r="CS4" s="70"/>
      <c r="CT4" s="70"/>
      <c r="CU4" s="70"/>
      <c r="CV4" s="70"/>
      <c r="CW4" s="70" t="s">
        <v>63</v>
      </c>
      <c r="CX4" s="70"/>
      <c r="CY4" s="70"/>
      <c r="CZ4" s="70"/>
      <c r="DA4" s="70"/>
      <c r="DB4" s="70"/>
      <c r="DC4" s="70"/>
      <c r="DD4" s="70"/>
      <c r="DE4" s="70"/>
      <c r="DF4" s="70"/>
      <c r="DG4" s="70"/>
      <c r="DH4" s="70" t="s">
        <v>64</v>
      </c>
      <c r="DI4" s="70"/>
      <c r="DJ4" s="70"/>
      <c r="DK4" s="70"/>
      <c r="DL4" s="70"/>
      <c r="DM4" s="70"/>
      <c r="DN4" s="70"/>
      <c r="DO4" s="70"/>
      <c r="DP4" s="70"/>
      <c r="DQ4" s="70"/>
      <c r="DR4" s="70"/>
      <c r="DS4" s="70" t="s">
        <v>65</v>
      </c>
      <c r="DT4" s="70"/>
      <c r="DU4" s="70"/>
      <c r="DV4" s="70"/>
      <c r="DW4" s="70"/>
      <c r="DX4" s="70"/>
      <c r="DY4" s="70"/>
      <c r="DZ4" s="70"/>
      <c r="EA4" s="70"/>
      <c r="EB4" s="70"/>
      <c r="EC4" s="70"/>
      <c r="ED4" s="70" t="s">
        <v>66</v>
      </c>
      <c r="EE4" s="70"/>
      <c r="EF4" s="70"/>
      <c r="EG4" s="70"/>
      <c r="EH4" s="70"/>
      <c r="EI4" s="70"/>
      <c r="EJ4" s="70"/>
      <c r="EK4" s="70"/>
      <c r="EL4" s="70"/>
      <c r="EM4" s="70"/>
      <c r="EN4" s="70"/>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2023</v>
      </c>
      <c r="C6" s="20">
        <f t="shared" ref="C6:W6" si="3">C7</f>
        <v>293857</v>
      </c>
      <c r="D6" s="20">
        <f t="shared" si="3"/>
        <v>47</v>
      </c>
      <c r="E6" s="20">
        <f t="shared" si="3"/>
        <v>1</v>
      </c>
      <c r="F6" s="20">
        <f t="shared" si="3"/>
        <v>0</v>
      </c>
      <c r="G6" s="20">
        <f t="shared" si="3"/>
        <v>0</v>
      </c>
      <c r="H6" s="20" t="str">
        <f t="shared" si="3"/>
        <v>奈良県　曽爾村</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95.37</v>
      </c>
      <c r="Q6" s="21">
        <f t="shared" si="3"/>
        <v>3850</v>
      </c>
      <c r="R6" s="21">
        <f t="shared" si="3"/>
        <v>1296</v>
      </c>
      <c r="S6" s="21">
        <f t="shared" si="3"/>
        <v>25.79</v>
      </c>
      <c r="T6" s="21">
        <f t="shared" si="3"/>
        <v>50.25</v>
      </c>
      <c r="U6" s="21">
        <f t="shared" si="3"/>
        <v>1236</v>
      </c>
      <c r="V6" s="21">
        <f t="shared" si="3"/>
        <v>11.5</v>
      </c>
      <c r="W6" s="21">
        <f t="shared" si="3"/>
        <v>107.48</v>
      </c>
      <c r="X6" s="22">
        <f>IF(X7="",NA(),X7)</f>
        <v>93.49</v>
      </c>
      <c r="Y6" s="22">
        <f t="shared" ref="Y6:AG6" si="4">IF(Y7="",NA(),Y7)</f>
        <v>84.21</v>
      </c>
      <c r="Z6" s="22">
        <f t="shared" si="4"/>
        <v>83.75</v>
      </c>
      <c r="AA6" s="22">
        <f t="shared" si="4"/>
        <v>75.56</v>
      </c>
      <c r="AB6" s="22">
        <f t="shared" si="4"/>
        <v>80.209999999999994</v>
      </c>
      <c r="AC6" s="22">
        <f t="shared" si="4"/>
        <v>75.06</v>
      </c>
      <c r="AD6" s="22">
        <f t="shared" si="4"/>
        <v>73.22</v>
      </c>
      <c r="AE6" s="22">
        <f t="shared" si="4"/>
        <v>69.05</v>
      </c>
      <c r="AF6" s="22">
        <f t="shared" si="4"/>
        <v>67.02</v>
      </c>
      <c r="AG6" s="22">
        <f t="shared" si="4"/>
        <v>71.319999999999993</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2208.9299999999998</v>
      </c>
      <c r="BF6" s="22">
        <f t="shared" ref="BF6:BN6" si="7">IF(BF7="",NA(),BF7)</f>
        <v>2067</v>
      </c>
      <c r="BG6" s="22">
        <f t="shared" si="7"/>
        <v>1980.11</v>
      </c>
      <c r="BH6" s="22">
        <f t="shared" si="7"/>
        <v>1963.77</v>
      </c>
      <c r="BI6" s="22">
        <f t="shared" si="7"/>
        <v>2132.38</v>
      </c>
      <c r="BJ6" s="22">
        <f t="shared" si="7"/>
        <v>1183.92</v>
      </c>
      <c r="BK6" s="22">
        <f t="shared" si="7"/>
        <v>1128.72</v>
      </c>
      <c r="BL6" s="22">
        <f t="shared" si="7"/>
        <v>1125.25</v>
      </c>
      <c r="BM6" s="22">
        <f t="shared" si="7"/>
        <v>1157.05</v>
      </c>
      <c r="BN6" s="22">
        <f t="shared" si="7"/>
        <v>1228.8</v>
      </c>
      <c r="BO6" s="21" t="str">
        <f>IF(BO7="","",IF(BO7="-","【-】","【"&amp;SUBSTITUTE(TEXT(BO7,"#,##0.00"),"-","△")&amp;"】"))</f>
        <v>【1,045.20】</v>
      </c>
      <c r="BP6" s="22">
        <f>IF(BP7="",NA(),BP7)</f>
        <v>36.85</v>
      </c>
      <c r="BQ6" s="22">
        <f t="shared" ref="BQ6:BY6" si="8">IF(BQ7="",NA(),BQ7)</f>
        <v>38.53</v>
      </c>
      <c r="BR6" s="22">
        <f t="shared" si="8"/>
        <v>35.700000000000003</v>
      </c>
      <c r="BS6" s="22">
        <f t="shared" si="8"/>
        <v>33.31</v>
      </c>
      <c r="BT6" s="22">
        <f t="shared" si="8"/>
        <v>33.46</v>
      </c>
      <c r="BU6" s="22">
        <f t="shared" si="8"/>
        <v>42.5</v>
      </c>
      <c r="BV6" s="22">
        <f t="shared" si="8"/>
        <v>41.84</v>
      </c>
      <c r="BW6" s="22">
        <f t="shared" si="8"/>
        <v>41.44</v>
      </c>
      <c r="BX6" s="22">
        <f t="shared" si="8"/>
        <v>37.65</v>
      </c>
      <c r="BY6" s="22">
        <f t="shared" si="8"/>
        <v>37.31</v>
      </c>
      <c r="BZ6" s="21" t="str">
        <f>IF(BZ7="","",IF(BZ7="-","【-】","【"&amp;SUBSTITUTE(TEXT(BZ7,"#,##0.00"),"-","△")&amp;"】"))</f>
        <v>【49.51】</v>
      </c>
      <c r="CA6" s="22">
        <f>IF(CA7="",NA(),CA7)</f>
        <v>639</v>
      </c>
      <c r="CB6" s="22">
        <f t="shared" ref="CB6:CJ6" si="9">IF(CB7="",NA(),CB7)</f>
        <v>615.03</v>
      </c>
      <c r="CC6" s="22">
        <f t="shared" si="9"/>
        <v>679.14</v>
      </c>
      <c r="CD6" s="22">
        <f t="shared" si="9"/>
        <v>730.57</v>
      </c>
      <c r="CE6" s="22">
        <f t="shared" si="9"/>
        <v>678.74</v>
      </c>
      <c r="CF6" s="22">
        <f t="shared" si="9"/>
        <v>377.72</v>
      </c>
      <c r="CG6" s="22">
        <f t="shared" si="9"/>
        <v>390.47</v>
      </c>
      <c r="CH6" s="22">
        <f t="shared" si="9"/>
        <v>403.61</v>
      </c>
      <c r="CI6" s="22">
        <f t="shared" si="9"/>
        <v>442.82</v>
      </c>
      <c r="CJ6" s="22">
        <f t="shared" si="9"/>
        <v>425.76</v>
      </c>
      <c r="CK6" s="21" t="str">
        <f>IF(CK7="","",IF(CK7="-","【-】","【"&amp;SUBSTITUTE(TEXT(CK7,"#,##0.00"),"-","△")&amp;"】"))</f>
        <v>【317.14】</v>
      </c>
      <c r="CL6" s="22">
        <f>IF(CL7="",NA(),CL7)</f>
        <v>48.06</v>
      </c>
      <c r="CM6" s="22">
        <f t="shared" ref="CM6:CU6" si="10">IF(CM7="",NA(),CM7)</f>
        <v>49.64</v>
      </c>
      <c r="CN6" s="22">
        <f t="shared" si="10"/>
        <v>60.27</v>
      </c>
      <c r="CO6" s="22">
        <f t="shared" si="10"/>
        <v>60.44</v>
      </c>
      <c r="CP6" s="22">
        <f t="shared" si="10"/>
        <v>63.6</v>
      </c>
      <c r="CQ6" s="22">
        <f t="shared" si="10"/>
        <v>48.01</v>
      </c>
      <c r="CR6" s="22">
        <f t="shared" si="10"/>
        <v>49.08</v>
      </c>
      <c r="CS6" s="22">
        <f t="shared" si="10"/>
        <v>51.46</v>
      </c>
      <c r="CT6" s="22">
        <f t="shared" si="10"/>
        <v>51.84</v>
      </c>
      <c r="CU6" s="22">
        <f t="shared" si="10"/>
        <v>52.34</v>
      </c>
      <c r="CV6" s="21" t="str">
        <f>IF(CV7="","",IF(CV7="-","【-】","【"&amp;SUBSTITUTE(TEXT(CV7,"#,##0.00"),"-","△")&amp;"】"))</f>
        <v>【55.00】</v>
      </c>
      <c r="CW6" s="22">
        <f>IF(CW7="",NA(),CW7)</f>
        <v>73.88</v>
      </c>
      <c r="CX6" s="22">
        <f t="shared" ref="CX6:DF6" si="11">IF(CX7="",NA(),CX7)</f>
        <v>74.66</v>
      </c>
      <c r="CY6" s="22">
        <f t="shared" si="11"/>
        <v>71.400000000000006</v>
      </c>
      <c r="CZ6" s="22">
        <f t="shared" si="11"/>
        <v>69.42</v>
      </c>
      <c r="DA6" s="22">
        <f t="shared" si="11"/>
        <v>63.46</v>
      </c>
      <c r="DB6" s="22">
        <f t="shared" si="11"/>
        <v>72.75</v>
      </c>
      <c r="DC6" s="22">
        <f t="shared" si="11"/>
        <v>71.27</v>
      </c>
      <c r="DD6" s="22">
        <f t="shared" si="11"/>
        <v>68.58</v>
      </c>
      <c r="DE6" s="22">
        <f t="shared" si="11"/>
        <v>67.94</v>
      </c>
      <c r="DF6" s="22">
        <f t="shared" si="11"/>
        <v>66.900000000000006</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1">
        <f t="shared" si="14"/>
        <v>0</v>
      </c>
      <c r="EG6" s="22">
        <f t="shared" si="14"/>
        <v>1.62</v>
      </c>
      <c r="EH6" s="22">
        <f t="shared" si="14"/>
        <v>1.35</v>
      </c>
      <c r="EI6" s="22">
        <f t="shared" si="14"/>
        <v>0.39</v>
      </c>
      <c r="EJ6" s="22">
        <f t="shared" si="14"/>
        <v>0.61</v>
      </c>
      <c r="EK6" s="22">
        <f t="shared" si="14"/>
        <v>0.4</v>
      </c>
      <c r="EL6" s="22">
        <f t="shared" si="14"/>
        <v>0.59</v>
      </c>
      <c r="EM6" s="22">
        <f t="shared" si="14"/>
        <v>0.5</v>
      </c>
      <c r="EN6" s="21" t="str">
        <f>IF(EN7="","",IF(EN7="-","【-】","【"&amp;SUBSTITUTE(TEXT(EN7,"#,##0.00"),"-","△")&amp;"】"))</f>
        <v>【0.40】</v>
      </c>
    </row>
    <row r="7" spans="1:144" s="23" customFormat="1" x14ac:dyDescent="0.15">
      <c r="A7" s="15"/>
      <c r="B7" s="24">
        <v>2023</v>
      </c>
      <c r="C7" s="24">
        <v>293857</v>
      </c>
      <c r="D7" s="24">
        <v>47</v>
      </c>
      <c r="E7" s="24">
        <v>1</v>
      </c>
      <c r="F7" s="24">
        <v>0</v>
      </c>
      <c r="G7" s="24">
        <v>0</v>
      </c>
      <c r="H7" s="24" t="s">
        <v>96</v>
      </c>
      <c r="I7" s="24" t="s">
        <v>97</v>
      </c>
      <c r="J7" s="24" t="s">
        <v>98</v>
      </c>
      <c r="K7" s="24" t="s">
        <v>99</v>
      </c>
      <c r="L7" s="24" t="s">
        <v>100</v>
      </c>
      <c r="M7" s="24" t="s">
        <v>101</v>
      </c>
      <c r="N7" s="25" t="s">
        <v>102</v>
      </c>
      <c r="O7" s="25" t="s">
        <v>103</v>
      </c>
      <c r="P7" s="25">
        <v>95.37</v>
      </c>
      <c r="Q7" s="25">
        <v>3850</v>
      </c>
      <c r="R7" s="25">
        <v>1296</v>
      </c>
      <c r="S7" s="25">
        <v>25.79</v>
      </c>
      <c r="T7" s="25">
        <v>50.25</v>
      </c>
      <c r="U7" s="25">
        <v>1236</v>
      </c>
      <c r="V7" s="25">
        <v>11.5</v>
      </c>
      <c r="W7" s="25">
        <v>107.48</v>
      </c>
      <c r="X7" s="25">
        <v>93.49</v>
      </c>
      <c r="Y7" s="25">
        <v>84.21</v>
      </c>
      <c r="Z7" s="25">
        <v>83.75</v>
      </c>
      <c r="AA7" s="25">
        <v>75.56</v>
      </c>
      <c r="AB7" s="25">
        <v>80.209999999999994</v>
      </c>
      <c r="AC7" s="25">
        <v>75.06</v>
      </c>
      <c r="AD7" s="25">
        <v>73.22</v>
      </c>
      <c r="AE7" s="25">
        <v>69.05</v>
      </c>
      <c r="AF7" s="25">
        <v>67.02</v>
      </c>
      <c r="AG7" s="25">
        <v>71.319999999999993</v>
      </c>
      <c r="AH7" s="25">
        <v>76.13</v>
      </c>
      <c r="AI7" s="25"/>
      <c r="AJ7" s="25"/>
      <c r="AK7" s="25"/>
      <c r="AL7" s="25"/>
      <c r="AM7" s="25"/>
      <c r="AN7" s="25"/>
      <c r="AO7" s="25"/>
      <c r="AP7" s="25"/>
      <c r="AQ7" s="25"/>
      <c r="AR7" s="25"/>
      <c r="AS7" s="25"/>
      <c r="AT7" s="25"/>
      <c r="AU7" s="25"/>
      <c r="AV7" s="25"/>
      <c r="AW7" s="25"/>
      <c r="AX7" s="25"/>
      <c r="AY7" s="25"/>
      <c r="AZ7" s="25"/>
      <c r="BA7" s="25"/>
      <c r="BB7" s="25"/>
      <c r="BC7" s="25"/>
      <c r="BD7" s="25"/>
      <c r="BE7" s="25">
        <v>2208.9299999999998</v>
      </c>
      <c r="BF7" s="25">
        <v>2067</v>
      </c>
      <c r="BG7" s="25">
        <v>1980.11</v>
      </c>
      <c r="BH7" s="25">
        <v>1963.77</v>
      </c>
      <c r="BI7" s="25">
        <v>2132.38</v>
      </c>
      <c r="BJ7" s="25">
        <v>1183.92</v>
      </c>
      <c r="BK7" s="25">
        <v>1128.72</v>
      </c>
      <c r="BL7" s="25">
        <v>1125.25</v>
      </c>
      <c r="BM7" s="25">
        <v>1157.05</v>
      </c>
      <c r="BN7" s="25">
        <v>1228.8</v>
      </c>
      <c r="BO7" s="25">
        <v>1045.2</v>
      </c>
      <c r="BP7" s="25">
        <v>36.85</v>
      </c>
      <c r="BQ7" s="25">
        <v>38.53</v>
      </c>
      <c r="BR7" s="25">
        <v>35.700000000000003</v>
      </c>
      <c r="BS7" s="25">
        <v>33.31</v>
      </c>
      <c r="BT7" s="25">
        <v>33.46</v>
      </c>
      <c r="BU7" s="25">
        <v>42.5</v>
      </c>
      <c r="BV7" s="25">
        <v>41.84</v>
      </c>
      <c r="BW7" s="25">
        <v>41.44</v>
      </c>
      <c r="BX7" s="25">
        <v>37.65</v>
      </c>
      <c r="BY7" s="25">
        <v>37.31</v>
      </c>
      <c r="BZ7" s="25">
        <v>49.51</v>
      </c>
      <c r="CA7" s="25">
        <v>639</v>
      </c>
      <c r="CB7" s="25">
        <v>615.03</v>
      </c>
      <c r="CC7" s="25">
        <v>679.14</v>
      </c>
      <c r="CD7" s="25">
        <v>730.57</v>
      </c>
      <c r="CE7" s="25">
        <v>678.74</v>
      </c>
      <c r="CF7" s="25">
        <v>377.72</v>
      </c>
      <c r="CG7" s="25">
        <v>390.47</v>
      </c>
      <c r="CH7" s="25">
        <v>403.61</v>
      </c>
      <c r="CI7" s="25">
        <v>442.82</v>
      </c>
      <c r="CJ7" s="25">
        <v>425.76</v>
      </c>
      <c r="CK7" s="25">
        <v>317.14</v>
      </c>
      <c r="CL7" s="25">
        <v>48.06</v>
      </c>
      <c r="CM7" s="25">
        <v>49.64</v>
      </c>
      <c r="CN7" s="25">
        <v>60.27</v>
      </c>
      <c r="CO7" s="25">
        <v>60.44</v>
      </c>
      <c r="CP7" s="25">
        <v>63.6</v>
      </c>
      <c r="CQ7" s="25">
        <v>48.01</v>
      </c>
      <c r="CR7" s="25">
        <v>49.08</v>
      </c>
      <c r="CS7" s="25">
        <v>51.46</v>
      </c>
      <c r="CT7" s="25">
        <v>51.84</v>
      </c>
      <c r="CU7" s="25">
        <v>52.34</v>
      </c>
      <c r="CV7" s="25">
        <v>55</v>
      </c>
      <c r="CW7" s="25">
        <v>73.88</v>
      </c>
      <c r="CX7" s="25">
        <v>74.66</v>
      </c>
      <c r="CY7" s="25">
        <v>71.400000000000006</v>
      </c>
      <c r="CZ7" s="25">
        <v>69.42</v>
      </c>
      <c r="DA7" s="25">
        <v>63.46</v>
      </c>
      <c r="DB7" s="25">
        <v>72.75</v>
      </c>
      <c r="DC7" s="25">
        <v>71.27</v>
      </c>
      <c r="DD7" s="25">
        <v>68.58</v>
      </c>
      <c r="DE7" s="25">
        <v>67.94</v>
      </c>
      <c r="DF7" s="25">
        <v>66.900000000000006</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0</v>
      </c>
      <c r="EG7" s="25">
        <v>1.62</v>
      </c>
      <c r="EH7" s="25">
        <v>1.35</v>
      </c>
      <c r="EI7" s="25">
        <v>0.39</v>
      </c>
      <c r="EJ7" s="25">
        <v>0.61</v>
      </c>
      <c r="EK7" s="25">
        <v>0.4</v>
      </c>
      <c r="EL7" s="25">
        <v>0.59</v>
      </c>
      <c r="EM7" s="25">
        <v>0.5</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109</v>
      </c>
    </row>
    <row r="12" spans="1:144" x14ac:dyDescent="0.15">
      <c r="B12">
        <v>1</v>
      </c>
      <c r="C12">
        <v>1</v>
      </c>
      <c r="D12">
        <v>1</v>
      </c>
      <c r="E12">
        <v>1</v>
      </c>
      <c r="F12">
        <v>1</v>
      </c>
      <c r="G12" t="s">
        <v>110</v>
      </c>
    </row>
    <row r="13" spans="1:144" x14ac:dyDescent="0.15">
      <c r="B13" t="s">
        <v>111</v>
      </c>
      <c r="C13" t="s">
        <v>112</v>
      </c>
      <c r="D13" t="s">
        <v>111</v>
      </c>
      <c r="E13" t="s">
        <v>112</v>
      </c>
      <c r="F13" t="s">
        <v>111</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2025-02-25T07:16:51Z</cp:lastPrinted>
  <dcterms:created xsi:type="dcterms:W3CDTF">2024-12-11T05:09:33Z</dcterms:created>
  <dcterms:modified xsi:type="dcterms:W3CDTF">2025-02-25T07:19:12Z</dcterms:modified>
  <cp:category/>
</cp:coreProperties>
</file>