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C:\Users\n-morita\Desktop\22 御杖村（再送）\"/>
    </mc:Choice>
  </mc:AlternateContent>
  <xr:revisionPtr revIDLastSave="0" documentId="13_ncr:1_{60CD7E62-A1AC-4019-A0E2-CE0DB6798ADA}" xr6:coauthVersionLast="36" xr6:coauthVersionMax="36" xr10:uidLastSave="{00000000-0000-0000-0000-000000000000}"/>
  <workbookProtection workbookAlgorithmName="SHA-512" workbookHashValue="8B8CP9K1Ex2D6xxD0D2G6WavJXOokg6NVc/uT5cknf9eRDmQ7Fe+pbIRhM1a4Pavan1NDEgRcf5J1js3m85Cfg==" workbookSaltValue="wFMCzLSKIl6Lh+Sy++sUOg==" workbookSpinCount="100000" lockStructure="1"/>
  <bookViews>
    <workbookView xWindow="0" yWindow="0" windowWidth="23040" windowHeight="9210"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T10" i="4" s="1"/>
  <c r="U6" i="5"/>
  <c r="T6" i="5"/>
  <c r="BB8" i="4" s="1"/>
  <c r="S6" i="5"/>
  <c r="R6" i="5"/>
  <c r="Q6" i="5"/>
  <c r="P6" i="5"/>
  <c r="O6" i="5"/>
  <c r="I10" i="4" s="1"/>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5" i="4"/>
  <c r="J85" i="4"/>
  <c r="E85" i="4"/>
  <c r="BB10" i="4"/>
  <c r="AL10" i="4"/>
  <c r="W10" i="4"/>
  <c r="P10" i="4"/>
  <c r="AT8" i="4"/>
  <c r="AL8" i="4"/>
  <c r="AD8" i="4"/>
  <c r="W8" i="4"/>
  <c r="P8" i="4"/>
  <c r="I8" i="4"/>
  <c r="B8" i="4"/>
  <c r="B6" i="4"/>
</calcChain>
</file>

<file path=xl/sharedStrings.xml><?xml version="1.0" encoding="utf-8"?>
<sst xmlns="http://schemas.openxmlformats.org/spreadsheetml/2006/main" count="233" uniqueCount="121">
  <si>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</si>
  <si>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</si>
  <si>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</si>
  <si>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</si>
  <si>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</si>
  <si>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</si>
  <si>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</si>
  <si>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</si>
  <si>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</si>
  <si>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</si>
  <si>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</si>
  <si>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</si>
  <si>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</si>
  <si>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</si>
  <si>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</si>
  <si>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</si>
  <si>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</si>
  <si>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</si>
  <si>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</si>
  <si>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</si>
  <si>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</si>
  <si>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</si>
  <si>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</si>
  <si>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</si>
  <si>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</si>
  <si>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</si>
  <si>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</si>
  <si>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</si>
  <si>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</si>
  <si>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</si>
  <si>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</si>
  <si>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</si>
  <si>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</si>
  <si>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</si>
  <si>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</si>
  <si>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</si>
  <si>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</si>
  <si>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</si>
  <si>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</si>
  <si>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</si>
  <si>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</si>
  <si>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</si>
  <si>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</si>
  <si>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</si>
  <si>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</si>
  <si>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</si>
  <si>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</si>
  <si>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</si>
  <si>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</si>
  <si>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</si>
  <si>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</si>
  <si>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</si>
  <si>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</si>
  <si>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</si>
  <si>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</si>
  <si>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</si>
  <si>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</si>
  <si>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</si>
  <si>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</si>
  <si>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</si>
  <si>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</si>
  <si>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</si>
  <si>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</si>
  <si>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</si>
  <si>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</si>
  <si>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</si>
  <si>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</si>
  <si>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</si>
  <si>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</si>
  <si>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</si>
  <si>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</si>
  <si>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</si>
  <si>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</si>
  <si>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</si>
  <si>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</si>
  <si>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</si>
  <si>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</si>
  <si>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</si>
  <si>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</si>
  <si>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</si>
  <si>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</si>
  <si>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</si>
  <si>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</si>
  <si>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</si>
  <si>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</si>
  <si>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</si>
  <si>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</si>
  <si>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</si>
  <si>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</si>
  <si>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</si>
  <si>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</si>
  <si>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</si>
  <si>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</si>
  <si>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</si>
  <si>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</si>
  <si>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</si>
  <si>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</si>
  <si>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御杖村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</si>
  <si>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</si>
  <si>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</si>
  <si>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</si>
  <si>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</si>
  <si>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</si>
  <si>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</si>
  <si>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</si>
  <si>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</si>
  <si>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</si>
  <si>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</si>
  <si>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</si>
  <si>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</si>
  <si>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</si>
  <si>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</si>
  <si>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</si>
  <si>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</si>
  <si>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</si>
  <si>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</si>
  <si>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"R"yy</t>
    <phoneticPr fontId="4"/>
  </si>
  <si>
    <t>←書式設定</t>
    <rPh sb="1" eb="3">
      <t>ショシキ</t>
    </rPh>
    <rPh sb="3" eb="5">
      <t>セッテイ</t>
    </rPh>
    <phoneticPr fontId="4"/>
  </si>
  <si>
    <t>①⑤⑥について、地方債償還額が減少したことにより、各指標が改善された。
④配水管布設替工事費の増加に伴い、地方債の借入額が増加したこと、また、給水人口の減少に伴う給水収益の減少等の理由から指標が悪化した。
⑦観光施設における漏水以降、指標の悪化が続く。特に、人口減少が著しい地区における施設の稼働は、遊休状態とまではいかないものの比較的低い状態であり、今後も人口の減少が続くと仮定すると指標悪化の継続が懸念される。
管路更新の際、ダウンサイジングの検討も必要である。
⑧比較的高い水準で横ばいとなっている。引き続き、漏水の早期発見やメーターの整備等を行っていき、指標の向上を目指したい。</t>
    <rPh sb="8" eb="11">
      <t>チホウサイ</t>
    </rPh>
    <rPh sb="11" eb="14">
      <t>ショウカンガク</t>
    </rPh>
    <rPh sb="15" eb="17">
      <t>ゲンショウ</t>
    </rPh>
    <rPh sb="25" eb="26">
      <t>カク</t>
    </rPh>
    <rPh sb="26" eb="28">
      <t>シヒョウ</t>
    </rPh>
    <rPh sb="29" eb="31">
      <t>カイゼン</t>
    </rPh>
    <rPh sb="38" eb="41">
      <t>ハイスイカン</t>
    </rPh>
    <rPh sb="41" eb="43">
      <t>フセツ</t>
    </rPh>
    <rPh sb="43" eb="44">
      <t>ガ</t>
    </rPh>
    <rPh sb="44" eb="46">
      <t>コウジ</t>
    </rPh>
    <rPh sb="46" eb="47">
      <t>ヒ</t>
    </rPh>
    <rPh sb="48" eb="50">
      <t>ゾウカ</t>
    </rPh>
    <rPh sb="51" eb="52">
      <t>トモナ</t>
    </rPh>
    <rPh sb="54" eb="57">
      <t>チホウサイ</t>
    </rPh>
    <rPh sb="58" eb="60">
      <t>カリイレ</t>
    </rPh>
    <rPh sb="60" eb="61">
      <t>ガク</t>
    </rPh>
    <rPh sb="62" eb="64">
      <t>ゾウカ</t>
    </rPh>
    <rPh sb="72" eb="74">
      <t>キュウスイ</t>
    </rPh>
    <rPh sb="74" eb="76">
      <t>ジンコウ</t>
    </rPh>
    <rPh sb="77" eb="79">
      <t>ゲンショウ</t>
    </rPh>
    <rPh sb="80" eb="81">
      <t>トモナ</t>
    </rPh>
    <rPh sb="82" eb="84">
      <t>キュウスイ</t>
    </rPh>
    <rPh sb="84" eb="86">
      <t>シュウエキ</t>
    </rPh>
    <rPh sb="87" eb="89">
      <t>ゲンショウ</t>
    </rPh>
    <rPh sb="89" eb="90">
      <t>トウ</t>
    </rPh>
    <rPh sb="91" eb="93">
      <t>リユウ</t>
    </rPh>
    <rPh sb="95" eb="97">
      <t>シヒョウ</t>
    </rPh>
    <rPh sb="98" eb="100">
      <t>アッカ</t>
    </rPh>
    <rPh sb="106" eb="108">
      <t>カンコウ</t>
    </rPh>
    <rPh sb="108" eb="110">
      <t>シセツ</t>
    </rPh>
    <rPh sb="114" eb="116">
      <t>ロウスイ</t>
    </rPh>
    <rPh sb="116" eb="118">
      <t>イコウ</t>
    </rPh>
    <rPh sb="119" eb="121">
      <t>シヒョウ</t>
    </rPh>
    <rPh sb="122" eb="124">
      <t>アッカ</t>
    </rPh>
    <rPh sb="125" eb="126">
      <t>ツヅ</t>
    </rPh>
    <rPh sb="128" eb="129">
      <t>トク</t>
    </rPh>
    <rPh sb="131" eb="133">
      <t>ジンコウ</t>
    </rPh>
    <rPh sb="133" eb="135">
      <t>ゲンショウ</t>
    </rPh>
    <rPh sb="136" eb="137">
      <t>イチジル</t>
    </rPh>
    <rPh sb="139" eb="141">
      <t>チク</t>
    </rPh>
    <rPh sb="145" eb="147">
      <t>シセツ</t>
    </rPh>
    <rPh sb="148" eb="150">
      <t>カドウ</t>
    </rPh>
    <rPh sb="152" eb="154">
      <t>ユウキュウ</t>
    </rPh>
    <rPh sb="154" eb="156">
      <t>ジョウタイ</t>
    </rPh>
    <rPh sb="167" eb="170">
      <t>ヒカクテキ</t>
    </rPh>
    <rPh sb="170" eb="171">
      <t>ヒク</t>
    </rPh>
    <rPh sb="172" eb="174">
      <t>ジョウタイ</t>
    </rPh>
    <rPh sb="178" eb="180">
      <t>コンゴ</t>
    </rPh>
    <rPh sb="181" eb="183">
      <t>ジンコウ</t>
    </rPh>
    <rPh sb="184" eb="186">
      <t>ゲンショウ</t>
    </rPh>
    <rPh sb="187" eb="188">
      <t>ツヅ</t>
    </rPh>
    <rPh sb="190" eb="192">
      <t>カテイ</t>
    </rPh>
    <rPh sb="195" eb="197">
      <t>シヒョウ</t>
    </rPh>
    <rPh sb="197" eb="199">
      <t>アッカ</t>
    </rPh>
    <rPh sb="200" eb="202">
      <t>ケイゾク</t>
    </rPh>
    <rPh sb="203" eb="205">
      <t>ケネン</t>
    </rPh>
    <rPh sb="210" eb="212">
      <t>カンロ</t>
    </rPh>
    <rPh sb="212" eb="214">
      <t>コウシン</t>
    </rPh>
    <rPh sb="215" eb="216">
      <t>サイ</t>
    </rPh>
    <rPh sb="226" eb="228">
      <t>ケントウ</t>
    </rPh>
    <rPh sb="238" eb="241">
      <t>ヒカクテキ</t>
    </rPh>
    <rPh sb="241" eb="242">
      <t>タカ</t>
    </rPh>
    <rPh sb="243" eb="245">
      <t>スイジュン</t>
    </rPh>
    <rPh sb="246" eb="247">
      <t>ヨコ</t>
    </rPh>
    <rPh sb="256" eb="257">
      <t>ヒ</t>
    </rPh>
    <rPh sb="258" eb="259">
      <t>ツヅ</t>
    </rPh>
    <rPh sb="261" eb="263">
      <t>ロウスイ</t>
    </rPh>
    <rPh sb="264" eb="266">
      <t>ソウキ</t>
    </rPh>
    <rPh sb="266" eb="268">
      <t>ハッケン</t>
    </rPh>
    <rPh sb="274" eb="276">
      <t>セイビ</t>
    </rPh>
    <rPh sb="276" eb="277">
      <t>トウ</t>
    </rPh>
    <rPh sb="278" eb="279">
      <t>オコナ</t>
    </rPh>
    <rPh sb="284" eb="286">
      <t>シヒョウ</t>
    </rPh>
    <rPh sb="287" eb="289">
      <t>コウジョウ</t>
    </rPh>
    <rPh sb="290" eb="292">
      <t>メザ</t>
    </rPh>
    <phoneticPr fontId="4"/>
  </si>
  <si>
    <t>大規模災害に備えるため、老朽管の更新を進めている。毎年度、おおよそ同規模の管延長の更新率となっており、すべての地区の老朽管を更新するためには相当な年数を要することから、工事規模の見直しをはかる必要がある。</t>
    <rPh sb="0" eb="3">
      <t>ダイキボ</t>
    </rPh>
    <rPh sb="3" eb="5">
      <t>サイガイ</t>
    </rPh>
    <rPh sb="6" eb="7">
      <t>ソナ</t>
    </rPh>
    <rPh sb="12" eb="15">
      <t>ロウキュウカン</t>
    </rPh>
    <rPh sb="16" eb="18">
      <t>コウシン</t>
    </rPh>
    <rPh sb="19" eb="20">
      <t>スス</t>
    </rPh>
    <rPh sb="25" eb="28">
      <t>マイネンド</t>
    </rPh>
    <rPh sb="33" eb="36">
      <t>ドウキボ</t>
    </rPh>
    <rPh sb="37" eb="38">
      <t>カン</t>
    </rPh>
    <rPh sb="38" eb="40">
      <t>エンチョウ</t>
    </rPh>
    <rPh sb="41" eb="43">
      <t>コウシン</t>
    </rPh>
    <rPh sb="43" eb="44">
      <t>リツ</t>
    </rPh>
    <rPh sb="55" eb="57">
      <t>チク</t>
    </rPh>
    <rPh sb="58" eb="61">
      <t>ロウキュウカン</t>
    </rPh>
    <rPh sb="62" eb="64">
      <t>コウシン</t>
    </rPh>
    <rPh sb="70" eb="72">
      <t>ソウトウ</t>
    </rPh>
    <rPh sb="73" eb="75">
      <t>ネンスウ</t>
    </rPh>
    <rPh sb="76" eb="77">
      <t>ヨウ</t>
    </rPh>
    <rPh sb="84" eb="86">
      <t>コウジ</t>
    </rPh>
    <rPh sb="86" eb="88">
      <t>キボ</t>
    </rPh>
    <rPh sb="89" eb="91">
      <t>ミナオ</t>
    </rPh>
    <rPh sb="96" eb="98">
      <t>ヒツヨウ</t>
    </rPh>
    <phoneticPr fontId="4"/>
  </si>
  <si>
    <t>村人口の減少に伴い、今後とも水道料金収入も減少傾向になることが見込まれる。一方費用面では施設の老朽化に伴う維持管理費用の増大や老朽管の更新を急ぐ中で、工事費等の増大など将来の経営の健全化が懸念される状況にある。できる限り現行の水道料金を維持できるよう、経費削減や業務の効率化に努める。</t>
    <rPh sb="0" eb="1">
      <t>ムラ</t>
    </rPh>
    <rPh sb="1" eb="3">
      <t>ジンコウ</t>
    </rPh>
    <rPh sb="7" eb="8">
      <t>トモナ</t>
    </rPh>
    <rPh sb="14" eb="16">
      <t>スイドウ</t>
    </rPh>
    <rPh sb="16" eb="18">
      <t>リョウキン</t>
    </rPh>
    <rPh sb="18" eb="20">
      <t>シュウニュウ</t>
    </rPh>
    <rPh sb="63" eb="65">
      <t>ロウキュウ</t>
    </rPh>
    <rPh sb="65" eb="66">
      <t>カン</t>
    </rPh>
    <rPh sb="67" eb="69">
      <t>コウシン</t>
    </rPh>
    <rPh sb="70" eb="71">
      <t>イソ</t>
    </rPh>
    <rPh sb="72" eb="73">
      <t>ナカ</t>
    </rPh>
    <rPh sb="75" eb="78">
      <t>コウジヒ</t>
    </rPh>
    <rPh sb="78" eb="79">
      <t>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</si>
</sst>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quot;#,##0"/>
    <numFmt numFmtId="177" formatCode="#,##0.00;&quot;△&quot;#,##0.00"/>
    <numFmt numFmtId="178" formatCode="#,##0.00;&quot;△&quot;#,##0.00;&quot;-&quot;"/>
    <numFmt numFmtId="179"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1.21</c:v>
                </c:pt>
                <c:pt idx="1">
                  <c:v>1.8</c:v>
                </c:pt>
                <c:pt idx="2">
                  <c:v>1.25</c:v>
                </c:pt>
                <c:pt idx="3">
                  <c:v>1.25</c:v>
                </c:pt>
                <c:pt idx="4" formatCode="#,##0.00;&quot;△&quot;#,##0.00">
                  <c:v>0</c:v>
                </c:pt>
              </c:numCache>
            </c:numRef>
          </c:val>
          <c:extLst>
            <c:ext xmlns:c16="http://schemas.microsoft.com/office/drawing/2014/chart" uri="{C3380CC4-5D6E-409C-BE32-E72D297353CC}">
              <c16:uniqueId val="{00000000-5B77-4F72-8B60-CF2F8246AE97}"/>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0.39</c:v>
                </c:pt>
                <c:pt idx="1">
                  <c:v>0.61</c:v>
                </c:pt>
                <c:pt idx="2">
                  <c:v>0.4</c:v>
                </c:pt>
                <c:pt idx="3">
                  <c:v>0.59</c:v>
                </c:pt>
                <c:pt idx="4">
                  <c:v>0.5</c:v>
                </c:pt>
              </c:numCache>
            </c:numRef>
          </c:val>
          <c:smooth val="0"/>
          <c:extLst>
            <c:ext xmlns:c16="http://schemas.microsoft.com/office/drawing/2014/chart" uri="{C3380CC4-5D6E-409C-BE32-E72D297353CC}">
              <c16:uniqueId val="{00000001-5B77-4F72-8B60-CF2F8246AE97}"/>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R&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61.77</c:v>
                </c:pt>
                <c:pt idx="1">
                  <c:v>81.2</c:v>
                </c:pt>
                <c:pt idx="2">
                  <c:v>66.98</c:v>
                </c:pt>
                <c:pt idx="3">
                  <c:v>69.16</c:v>
                </c:pt>
                <c:pt idx="4">
                  <c:v>92.32</c:v>
                </c:pt>
              </c:numCache>
            </c:numRef>
          </c:val>
          <c:extLst>
            <c:ext xmlns:c16="http://schemas.microsoft.com/office/drawing/2014/chart" uri="{C3380CC4-5D6E-409C-BE32-E72D297353CC}">
              <c16:uniqueId val="{00000000-9CE3-4C18-A1F4-D960BAD3E753}"/>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75.06</c:v>
                </c:pt>
                <c:pt idx="1">
                  <c:v>73.22</c:v>
                </c:pt>
                <c:pt idx="2">
                  <c:v>69.05</c:v>
                </c:pt>
                <c:pt idx="3">
                  <c:v>67.02</c:v>
                </c:pt>
                <c:pt idx="4">
                  <c:v>71.319999999999993</c:v>
                </c:pt>
              </c:numCache>
            </c:numRef>
          </c:val>
          <c:smooth val="0"/>
          <c:extLst>
            <c:ext xmlns:c16="http://schemas.microsoft.com/office/drawing/2014/chart" uri="{C3380CC4-5D6E-409C-BE32-E72D297353CC}">
              <c16:uniqueId val="{00000001-9CE3-4C18-A1F4-D960BAD3E753}"/>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R&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090-447B-ABB4-CC8790D45C8E}"/>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090-447B-ABB4-CC8790D45C8E}"/>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R&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D0F-43F3-A00E-3D9F8FD1FBC6}"/>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D0F-43F3-A00E-3D9F8FD1FBC6}"/>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R&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42E-4D57-811F-DF3EAF35B1E6}"/>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42E-4D57-811F-DF3EAF35B1E6}"/>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R&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607-44AF-A07F-273C40678E5B}"/>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607-44AF-A07F-273C40678E5B}"/>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R&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668.46</c:v>
                </c:pt>
                <c:pt idx="1">
                  <c:v>658.96</c:v>
                </c:pt>
                <c:pt idx="2">
                  <c:v>726.13</c:v>
                </c:pt>
                <c:pt idx="3">
                  <c:v>751.56</c:v>
                </c:pt>
                <c:pt idx="4">
                  <c:v>989.84</c:v>
                </c:pt>
              </c:numCache>
            </c:numRef>
          </c:val>
          <c:extLst>
            <c:ext xmlns:c16="http://schemas.microsoft.com/office/drawing/2014/chart" uri="{C3380CC4-5D6E-409C-BE32-E72D297353CC}">
              <c16:uniqueId val="{00000000-C84A-4167-A6E9-8EB6F957EAC8}"/>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1183.92</c:v>
                </c:pt>
                <c:pt idx="1">
                  <c:v>1128.72</c:v>
                </c:pt>
                <c:pt idx="2">
                  <c:v>1125.25</c:v>
                </c:pt>
                <c:pt idx="3">
                  <c:v>1157.05</c:v>
                </c:pt>
                <c:pt idx="4">
                  <c:v>1228.8</c:v>
                </c:pt>
              </c:numCache>
            </c:numRef>
          </c:val>
          <c:smooth val="0"/>
          <c:extLst>
            <c:ext xmlns:c16="http://schemas.microsoft.com/office/drawing/2014/chart" uri="{C3380CC4-5D6E-409C-BE32-E72D297353CC}">
              <c16:uniqueId val="{00000001-C84A-4167-A6E9-8EB6F957EAC8}"/>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R&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61.33</c:v>
                </c:pt>
                <c:pt idx="1">
                  <c:v>61.04</c:v>
                </c:pt>
                <c:pt idx="2">
                  <c:v>51.94</c:v>
                </c:pt>
                <c:pt idx="3">
                  <c:v>54.32</c:v>
                </c:pt>
                <c:pt idx="4">
                  <c:v>59.88</c:v>
                </c:pt>
              </c:numCache>
            </c:numRef>
          </c:val>
          <c:extLst>
            <c:ext xmlns:c16="http://schemas.microsoft.com/office/drawing/2014/chart" uri="{C3380CC4-5D6E-409C-BE32-E72D297353CC}">
              <c16:uniqueId val="{00000000-CC81-42AF-A60A-78AF73596921}"/>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42.5</c:v>
                </c:pt>
                <c:pt idx="1">
                  <c:v>41.84</c:v>
                </c:pt>
                <c:pt idx="2">
                  <c:v>41.44</c:v>
                </c:pt>
                <c:pt idx="3">
                  <c:v>37.65</c:v>
                </c:pt>
                <c:pt idx="4">
                  <c:v>37.31</c:v>
                </c:pt>
              </c:numCache>
            </c:numRef>
          </c:val>
          <c:smooth val="0"/>
          <c:extLst>
            <c:ext xmlns:c16="http://schemas.microsoft.com/office/drawing/2014/chart" uri="{C3380CC4-5D6E-409C-BE32-E72D297353CC}">
              <c16:uniqueId val="{00000001-CC81-42AF-A60A-78AF73596921}"/>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R&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329.65</c:v>
                </c:pt>
                <c:pt idx="1">
                  <c:v>329.3</c:v>
                </c:pt>
                <c:pt idx="2">
                  <c:v>394.61</c:v>
                </c:pt>
                <c:pt idx="3">
                  <c:v>381.25</c:v>
                </c:pt>
                <c:pt idx="4">
                  <c:v>312.27</c:v>
                </c:pt>
              </c:numCache>
            </c:numRef>
          </c:val>
          <c:extLst>
            <c:ext xmlns:c16="http://schemas.microsoft.com/office/drawing/2014/chart" uri="{C3380CC4-5D6E-409C-BE32-E72D297353CC}">
              <c16:uniqueId val="{00000000-032B-47E2-B58D-CC053A318341}"/>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377.72</c:v>
                </c:pt>
                <c:pt idx="1">
                  <c:v>390.47</c:v>
                </c:pt>
                <c:pt idx="2">
                  <c:v>403.61</c:v>
                </c:pt>
                <c:pt idx="3">
                  <c:v>442.82</c:v>
                </c:pt>
                <c:pt idx="4">
                  <c:v>425.76</c:v>
                </c:pt>
              </c:numCache>
            </c:numRef>
          </c:val>
          <c:smooth val="0"/>
          <c:extLst>
            <c:ext xmlns:c16="http://schemas.microsoft.com/office/drawing/2014/chart" uri="{C3380CC4-5D6E-409C-BE32-E72D297353CC}">
              <c16:uniqueId val="{00000001-032B-47E2-B58D-CC053A318341}"/>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R&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49.91</c:v>
                </c:pt>
                <c:pt idx="1">
                  <c:v>51.54</c:v>
                </c:pt>
                <c:pt idx="2">
                  <c:v>46.05</c:v>
                </c:pt>
                <c:pt idx="3">
                  <c:v>45.23</c:v>
                </c:pt>
                <c:pt idx="4">
                  <c:v>43.08</c:v>
                </c:pt>
              </c:numCache>
            </c:numRef>
          </c:val>
          <c:extLst>
            <c:ext xmlns:c16="http://schemas.microsoft.com/office/drawing/2014/chart" uri="{C3380CC4-5D6E-409C-BE32-E72D297353CC}">
              <c16:uniqueId val="{00000000-CBEC-4106-B458-EFAFDEA962B5}"/>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48.01</c:v>
                </c:pt>
                <c:pt idx="1">
                  <c:v>49.08</c:v>
                </c:pt>
                <c:pt idx="2">
                  <c:v>51.46</c:v>
                </c:pt>
                <c:pt idx="3">
                  <c:v>51.84</c:v>
                </c:pt>
                <c:pt idx="4">
                  <c:v>52.34</c:v>
                </c:pt>
              </c:numCache>
            </c:numRef>
          </c:val>
          <c:smooth val="0"/>
          <c:extLst>
            <c:ext xmlns:c16="http://schemas.microsoft.com/office/drawing/2014/chart" uri="{C3380CC4-5D6E-409C-BE32-E72D297353CC}">
              <c16:uniqueId val="{00000001-CBEC-4106-B458-EFAFDEA962B5}"/>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R&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87.46</c:v>
                </c:pt>
                <c:pt idx="1">
                  <c:v>87.33</c:v>
                </c:pt>
                <c:pt idx="2">
                  <c:v>85.25</c:v>
                </c:pt>
                <c:pt idx="3">
                  <c:v>84.27</c:v>
                </c:pt>
                <c:pt idx="4">
                  <c:v>78.849999999999994</c:v>
                </c:pt>
              </c:numCache>
            </c:numRef>
          </c:val>
          <c:extLst>
            <c:ext xmlns:c16="http://schemas.microsoft.com/office/drawing/2014/chart" uri="{C3380CC4-5D6E-409C-BE32-E72D297353CC}">
              <c16:uniqueId val="{00000000-4AC5-43E0-A8CA-6AB50D015D56}"/>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72.75</c:v>
                </c:pt>
                <c:pt idx="1">
                  <c:v>71.27</c:v>
                </c:pt>
                <c:pt idx="2">
                  <c:v>68.58</c:v>
                </c:pt>
                <c:pt idx="3">
                  <c:v>67.94</c:v>
                </c:pt>
                <c:pt idx="4">
                  <c:v>66.900000000000006</c:v>
                </c:pt>
              </c:numCache>
            </c:numRef>
          </c:val>
          <c:smooth val="0"/>
          <c:extLst>
            <c:ext xmlns:c16="http://schemas.microsoft.com/office/drawing/2014/chart" uri="{C3380CC4-5D6E-409C-BE32-E72D297353CC}">
              <c16:uniqueId val="{00000001-4AC5-43E0-A8CA-6AB50D015D56}"/>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R&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【1,045.20】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【317.14】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【0.40】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6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row>
    <row r="3" spans="1:78"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row>
    <row r="4" spans="1:78"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9" t="str">
        <f>データ!H6</f>
        <v>奈良県　御杖村</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69"/>
      <c r="AE6" s="69"/>
      <c r="AF6" s="69"/>
      <c r="AG6" s="69"/>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7" t="s">
        <v>1</v>
      </c>
      <c r="C7" s="57"/>
      <c r="D7" s="57"/>
      <c r="E7" s="57"/>
      <c r="F7" s="57"/>
      <c r="G7" s="57"/>
      <c r="H7" s="57"/>
      <c r="I7" s="57" t="s">
        <v>2</v>
      </c>
      <c r="J7" s="57"/>
      <c r="K7" s="57"/>
      <c r="L7" s="57"/>
      <c r="M7" s="57"/>
      <c r="N7" s="57"/>
      <c r="O7" s="57"/>
      <c r="P7" s="57" t="s">
        <v>3</v>
      </c>
      <c r="Q7" s="57"/>
      <c r="R7" s="57"/>
      <c r="S7" s="57"/>
      <c r="T7" s="57"/>
      <c r="U7" s="57"/>
      <c r="V7" s="57"/>
      <c r="W7" s="57" t="s">
        <v>4</v>
      </c>
      <c r="X7" s="57"/>
      <c r="Y7" s="57"/>
      <c r="Z7" s="57"/>
      <c r="AA7" s="57"/>
      <c r="AB7" s="57"/>
      <c r="AC7" s="57"/>
      <c r="AD7" s="57" t="s">
        <v>5</v>
      </c>
      <c r="AE7" s="57"/>
      <c r="AF7" s="57"/>
      <c r="AG7" s="57"/>
      <c r="AH7" s="57"/>
      <c r="AI7" s="57"/>
      <c r="AJ7" s="57"/>
      <c r="AK7" s="2"/>
      <c r="AL7" s="57" t="s">
        <v>6</v>
      </c>
      <c r="AM7" s="57"/>
      <c r="AN7" s="57"/>
      <c r="AO7" s="57"/>
      <c r="AP7" s="57"/>
      <c r="AQ7" s="57"/>
      <c r="AR7" s="57"/>
      <c r="AS7" s="57"/>
      <c r="AT7" s="57" t="s">
        <v>7</v>
      </c>
      <c r="AU7" s="57"/>
      <c r="AV7" s="57"/>
      <c r="AW7" s="57"/>
      <c r="AX7" s="57"/>
      <c r="AY7" s="57"/>
      <c r="AZ7" s="57"/>
      <c r="BA7" s="57"/>
      <c r="BB7" s="57" t="s">
        <v>8</v>
      </c>
      <c r="BC7" s="57"/>
      <c r="BD7" s="57"/>
      <c r="BE7" s="57"/>
      <c r="BF7" s="57"/>
      <c r="BG7" s="57"/>
      <c r="BH7" s="57"/>
      <c r="BI7" s="57"/>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水道事業</v>
      </c>
      <c r="J8" s="65"/>
      <c r="K8" s="65"/>
      <c r="L8" s="65"/>
      <c r="M8" s="65"/>
      <c r="N8" s="65"/>
      <c r="O8" s="65"/>
      <c r="P8" s="65" t="str">
        <f>データ!$K$6</f>
        <v>簡易水道事業</v>
      </c>
      <c r="Q8" s="65"/>
      <c r="R8" s="65"/>
      <c r="S8" s="65"/>
      <c r="T8" s="65"/>
      <c r="U8" s="65"/>
      <c r="V8" s="65"/>
      <c r="W8" s="65" t="str">
        <f>データ!$L$6</f>
        <v>D4</v>
      </c>
      <c r="X8" s="65"/>
      <c r="Y8" s="65"/>
      <c r="Z8" s="65"/>
      <c r="AA8" s="65"/>
      <c r="AB8" s="65"/>
      <c r="AC8" s="65"/>
      <c r="AD8" s="65" t="str">
        <f>データ!$M$6</f>
        <v>非設置</v>
      </c>
      <c r="AE8" s="65"/>
      <c r="AF8" s="65"/>
      <c r="AG8" s="65"/>
      <c r="AH8" s="65"/>
      <c r="AI8" s="65"/>
      <c r="AJ8" s="65"/>
      <c r="AK8" s="2"/>
      <c r="AL8" s="54">
        <f>データ!$R$6</f>
        <v>1412</v>
      </c>
      <c r="AM8" s="54"/>
      <c r="AN8" s="54"/>
      <c r="AO8" s="54"/>
      <c r="AP8" s="54"/>
      <c r="AQ8" s="54"/>
      <c r="AR8" s="54"/>
      <c r="AS8" s="54"/>
      <c r="AT8" s="44">
        <f>データ!$S$6</f>
        <v>79.58</v>
      </c>
      <c r="AU8" s="44"/>
      <c r="AV8" s="44"/>
      <c r="AW8" s="44"/>
      <c r="AX8" s="44"/>
      <c r="AY8" s="44"/>
      <c r="AZ8" s="44"/>
      <c r="BA8" s="44"/>
      <c r="BB8" s="44">
        <f>データ!$T$6</f>
        <v>17.739999999999998</v>
      </c>
      <c r="BC8" s="44"/>
      <c r="BD8" s="44"/>
      <c r="BE8" s="44"/>
      <c r="BF8" s="44"/>
      <c r="BG8" s="44"/>
      <c r="BH8" s="44"/>
      <c r="BI8" s="44"/>
      <c r="BJ8" s="3"/>
      <c r="BK8" s="3"/>
      <c r="BL8" s="66" t="s">
        <v>10</v>
      </c>
      <c r="BM8" s="67"/>
      <c r="BN8" s="55" t="s">
        <v>11</v>
      </c>
      <c r="BO8" s="55"/>
      <c r="BP8" s="55"/>
      <c r="BQ8" s="55"/>
      <c r="BR8" s="55"/>
      <c r="BS8" s="55"/>
      <c r="BT8" s="55"/>
      <c r="BU8" s="55"/>
      <c r="BV8" s="55"/>
      <c r="BW8" s="55"/>
      <c r="BX8" s="55"/>
      <c r="BY8" s="56"/>
    </row>
    <row r="9" spans="1:78" ht="18.75" customHeight="1" x14ac:dyDescent="0.15">
      <c r="A9" s="2"/>
      <c r="B9" s="57" t="s">
        <v>12</v>
      </c>
      <c r="C9" s="57"/>
      <c r="D9" s="57"/>
      <c r="E9" s="57"/>
      <c r="F9" s="57"/>
      <c r="G9" s="57"/>
      <c r="H9" s="57"/>
      <c r="I9" s="57" t="s">
        <v>13</v>
      </c>
      <c r="J9" s="57"/>
      <c r="K9" s="57"/>
      <c r="L9" s="57"/>
      <c r="M9" s="57"/>
      <c r="N9" s="57"/>
      <c r="O9" s="57"/>
      <c r="P9" s="57" t="s">
        <v>14</v>
      </c>
      <c r="Q9" s="57"/>
      <c r="R9" s="57"/>
      <c r="S9" s="57"/>
      <c r="T9" s="57"/>
      <c r="U9" s="57"/>
      <c r="V9" s="57"/>
      <c r="W9" s="57" t="s">
        <v>15</v>
      </c>
      <c r="X9" s="57"/>
      <c r="Y9" s="57"/>
      <c r="Z9" s="57"/>
      <c r="AA9" s="57"/>
      <c r="AB9" s="57"/>
      <c r="AC9" s="57"/>
      <c r="AD9" s="2"/>
      <c r="AE9" s="2"/>
      <c r="AF9" s="2"/>
      <c r="AG9" s="2"/>
      <c r="AH9" s="3"/>
      <c r="AI9" s="2"/>
      <c r="AJ9" s="2"/>
      <c r="AK9" s="2"/>
      <c r="AL9" s="57" t="s">
        <v>16</v>
      </c>
      <c r="AM9" s="57"/>
      <c r="AN9" s="57"/>
      <c r="AO9" s="57"/>
      <c r="AP9" s="57"/>
      <c r="AQ9" s="57"/>
      <c r="AR9" s="57"/>
      <c r="AS9" s="57"/>
      <c r="AT9" s="57" t="s">
        <v>17</v>
      </c>
      <c r="AU9" s="57"/>
      <c r="AV9" s="57"/>
      <c r="AW9" s="57"/>
      <c r="AX9" s="57"/>
      <c r="AY9" s="57"/>
      <c r="AZ9" s="57"/>
      <c r="BA9" s="57"/>
      <c r="BB9" s="57" t="s">
        <v>18</v>
      </c>
      <c r="BC9" s="57"/>
      <c r="BD9" s="57"/>
      <c r="BE9" s="57"/>
      <c r="BF9" s="57"/>
      <c r="BG9" s="57"/>
      <c r="BH9" s="57"/>
      <c r="BI9" s="57"/>
      <c r="BJ9" s="3"/>
      <c r="BK9" s="3"/>
      <c r="BL9" s="58" t="s">
        <v>19</v>
      </c>
      <c r="BM9" s="59"/>
      <c r="BN9" s="60" t="s">
        <v>20</v>
      </c>
      <c r="BO9" s="60"/>
      <c r="BP9" s="60"/>
      <c r="BQ9" s="60"/>
      <c r="BR9" s="60"/>
      <c r="BS9" s="60"/>
      <c r="BT9" s="60"/>
      <c r="BU9" s="60"/>
      <c r="BV9" s="60"/>
      <c r="BW9" s="60"/>
      <c r="BX9" s="60"/>
      <c r="BY9" s="61"/>
    </row>
    <row r="10" spans="1:78" ht="18.75" customHeight="1" x14ac:dyDescent="0.15">
      <c r="A10" s="2"/>
      <c r="B10" s="44" t="str">
        <f>データ!$N$6</f>
        <v>-</v>
      </c>
      <c r="C10" s="44"/>
      <c r="D10" s="44"/>
      <c r="E10" s="44"/>
      <c r="F10" s="44"/>
      <c r="G10" s="44"/>
      <c r="H10" s="44"/>
      <c r="I10" s="44" t="str">
        <f>データ!$O$6</f>
        <v>該当数値なし</v>
      </c>
      <c r="J10" s="44"/>
      <c r="K10" s="44"/>
      <c r="L10" s="44"/>
      <c r="M10" s="44"/>
      <c r="N10" s="44"/>
      <c r="O10" s="44"/>
      <c r="P10" s="44">
        <f>データ!$P$6</f>
        <v>95.69</v>
      </c>
      <c r="Q10" s="44"/>
      <c r="R10" s="44"/>
      <c r="S10" s="44"/>
      <c r="T10" s="44"/>
      <c r="U10" s="44"/>
      <c r="V10" s="44"/>
      <c r="W10" s="54">
        <f>データ!$Q$6</f>
        <v>3300</v>
      </c>
      <c r="X10" s="54"/>
      <c r="Y10" s="54"/>
      <c r="Z10" s="54"/>
      <c r="AA10" s="54"/>
      <c r="AB10" s="54"/>
      <c r="AC10" s="54"/>
      <c r="AD10" s="2"/>
      <c r="AE10" s="2"/>
      <c r="AF10" s="2"/>
      <c r="AG10" s="2"/>
      <c r="AH10" s="2"/>
      <c r="AI10" s="2"/>
      <c r="AJ10" s="2"/>
      <c r="AK10" s="2"/>
      <c r="AL10" s="54">
        <f>データ!$U$6</f>
        <v>1333</v>
      </c>
      <c r="AM10" s="54"/>
      <c r="AN10" s="54"/>
      <c r="AO10" s="54"/>
      <c r="AP10" s="54"/>
      <c r="AQ10" s="54"/>
      <c r="AR10" s="54"/>
      <c r="AS10" s="54"/>
      <c r="AT10" s="44">
        <f>データ!$V$6</f>
        <v>13</v>
      </c>
      <c r="AU10" s="44"/>
      <c r="AV10" s="44"/>
      <c r="AW10" s="44"/>
      <c r="AX10" s="44"/>
      <c r="AY10" s="44"/>
      <c r="AZ10" s="44"/>
      <c r="BA10" s="44"/>
      <c r="BB10" s="44">
        <f>データ!$W$6</f>
        <v>102.54</v>
      </c>
      <c r="BC10" s="44"/>
      <c r="BD10" s="44"/>
      <c r="BE10" s="44"/>
      <c r="BF10" s="44"/>
      <c r="BG10" s="44"/>
      <c r="BH10" s="44"/>
      <c r="BI10" s="44"/>
      <c r="BJ10" s="2"/>
      <c r="BK10" s="2"/>
      <c r="BL10" s="45" t="s">
        <v>21</v>
      </c>
      <c r="BM10" s="46"/>
      <c r="BN10" s="47" t="s">
        <v>22</v>
      </c>
      <c r="BO10" s="47"/>
      <c r="BP10" s="47"/>
      <c r="BQ10" s="47"/>
      <c r="BR10" s="47"/>
      <c r="BS10" s="47"/>
      <c r="BT10" s="47"/>
      <c r="BU10" s="47"/>
      <c r="BV10" s="47"/>
      <c r="BW10" s="47"/>
      <c r="BX10" s="47"/>
      <c r="BY10" s="4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9" t="s">
        <v>23</v>
      </c>
      <c r="BM11" s="49"/>
      <c r="BN11" s="49"/>
      <c r="BO11" s="49"/>
      <c r="BP11" s="49"/>
      <c r="BQ11" s="49"/>
      <c r="BR11" s="49"/>
      <c r="BS11" s="49"/>
      <c r="BT11" s="49"/>
      <c r="BU11" s="49"/>
      <c r="BV11" s="49"/>
      <c r="BW11" s="49"/>
      <c r="BX11" s="49"/>
      <c r="BY11" s="49"/>
      <c r="BZ11" s="4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9"/>
      <c r="BM12" s="49"/>
      <c r="BN12" s="49"/>
      <c r="BO12" s="49"/>
      <c r="BP12" s="49"/>
      <c r="BQ12" s="49"/>
      <c r="BR12" s="49"/>
      <c r="BS12" s="49"/>
      <c r="BT12" s="49"/>
      <c r="BU12" s="49"/>
      <c r="BV12" s="49"/>
      <c r="BW12" s="49"/>
      <c r="BX12" s="49"/>
      <c r="BY12" s="49"/>
      <c r="BZ12" s="4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0"/>
      <c r="BM13" s="50"/>
      <c r="BN13" s="50"/>
      <c r="BO13" s="50"/>
      <c r="BP13" s="50"/>
      <c r="BQ13" s="50"/>
      <c r="BR13" s="50"/>
      <c r="BS13" s="50"/>
      <c r="BT13" s="50"/>
      <c r="BU13" s="50"/>
      <c r="BV13" s="50"/>
      <c r="BW13" s="50"/>
      <c r="BX13" s="50"/>
      <c r="BY13" s="50"/>
      <c r="BZ13" s="50"/>
    </row>
    <row r="14" spans="1:78" ht="13.5" customHeight="1" x14ac:dyDescent="0.15">
      <c r="A14" s="2"/>
      <c r="B14" s="51" t="s">
        <v>24</v>
      </c>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3"/>
      <c r="BK14" s="2"/>
      <c r="BL14" s="35" t="s">
        <v>25</v>
      </c>
      <c r="BM14" s="36"/>
      <c r="BN14" s="36"/>
      <c r="BO14" s="36"/>
      <c r="BP14" s="36"/>
      <c r="BQ14" s="36"/>
      <c r="BR14" s="36"/>
      <c r="BS14" s="36"/>
      <c r="BT14" s="36"/>
      <c r="BU14" s="36"/>
      <c r="BV14" s="36"/>
      <c r="BW14" s="36"/>
      <c r="BX14" s="36"/>
      <c r="BY14" s="36"/>
      <c r="BZ14" s="37"/>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8"/>
      <c r="BM15" s="39"/>
      <c r="BN15" s="39"/>
      <c r="BO15" s="39"/>
      <c r="BP15" s="39"/>
      <c r="BQ15" s="39"/>
      <c r="BR15" s="39"/>
      <c r="BS15" s="39"/>
      <c r="BT15" s="39"/>
      <c r="BU15" s="39"/>
      <c r="BV15" s="39"/>
      <c r="BW15" s="39"/>
      <c r="BX15" s="39"/>
      <c r="BY15" s="39"/>
      <c r="BZ15" s="4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118</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5" t="s">
        <v>26</v>
      </c>
      <c r="BM45" s="36"/>
      <c r="BN45" s="36"/>
      <c r="BO45" s="36"/>
      <c r="BP45" s="36"/>
      <c r="BQ45" s="36"/>
      <c r="BR45" s="36"/>
      <c r="BS45" s="36"/>
      <c r="BT45" s="36"/>
      <c r="BU45" s="36"/>
      <c r="BV45" s="36"/>
      <c r="BW45" s="36"/>
      <c r="BX45" s="36"/>
      <c r="BY45" s="36"/>
      <c r="BZ45" s="3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8"/>
      <c r="BM46" s="39"/>
      <c r="BN46" s="39"/>
      <c r="BO46" s="39"/>
      <c r="BP46" s="39"/>
      <c r="BQ46" s="39"/>
      <c r="BR46" s="39"/>
      <c r="BS46" s="39"/>
      <c r="BT46" s="39"/>
      <c r="BU46" s="39"/>
      <c r="BV46" s="39"/>
      <c r="BW46" s="39"/>
      <c r="BX46" s="39"/>
      <c r="BY46" s="39"/>
      <c r="BZ46" s="4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119</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29"/>
      <c r="BM60" s="30"/>
      <c r="BN60" s="30"/>
      <c r="BO60" s="30"/>
      <c r="BP60" s="30"/>
      <c r="BQ60" s="30"/>
      <c r="BR60" s="30"/>
      <c r="BS60" s="30"/>
      <c r="BT60" s="30"/>
      <c r="BU60" s="30"/>
      <c r="BV60" s="30"/>
      <c r="BW60" s="30"/>
      <c r="BX60" s="30"/>
      <c r="BY60" s="30"/>
      <c r="BZ60" s="31"/>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5" t="s">
        <v>28</v>
      </c>
      <c r="BM64" s="36"/>
      <c r="BN64" s="36"/>
      <c r="BO64" s="36"/>
      <c r="BP64" s="36"/>
      <c r="BQ64" s="36"/>
      <c r="BR64" s="36"/>
      <c r="BS64" s="36"/>
      <c r="BT64" s="36"/>
      <c r="BU64" s="36"/>
      <c r="BV64" s="36"/>
      <c r="BW64" s="36"/>
      <c r="BX64" s="36"/>
      <c r="BY64" s="36"/>
      <c r="BZ64" s="3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8"/>
      <c r="BM65" s="39"/>
      <c r="BN65" s="39"/>
      <c r="BO65" s="39"/>
      <c r="BP65" s="39"/>
      <c r="BQ65" s="39"/>
      <c r="BR65" s="39"/>
      <c r="BS65" s="39"/>
      <c r="BT65" s="39"/>
      <c r="BU65" s="39"/>
      <c r="BV65" s="39"/>
      <c r="BW65" s="39"/>
      <c r="BX65" s="39"/>
      <c r="BY65" s="39"/>
      <c r="BZ65" s="4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120</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【76.13】</v>
      </c>
      <c r="F85" s="13" t="s">
        <v>41</v>
      </c>
      <c r="G85" s="13" t="s">
        <v>41</v>
      </c>
      <c r="H85" s="13" t="str">
        <f>データ!BO6</f>
        <v>【1,045.20】</v>
      </c>
      <c r="I85" s="13" t="str">
        <f>データ!BZ6</f>
        <v>【49.51】</v>
      </c>
      <c r="J85" s="13" t="str">
        <f>データ!CK6</f>
        <v>【317.14】</v>
      </c>
      <c r="K85" s="13" t="str">
        <f>データ!CV6</f>
        <v>【55.00】</v>
      </c>
      <c r="L85" s="13" t="str">
        <f>データ!DG6</f>
        <v>【69.82】</v>
      </c>
      <c r="M85" s="13" t="s">
        <v>42</v>
      </c>
      <c r="N85" s="13" t="s">
        <v>43</v>
      </c>
      <c r="O85" s="13" t="str">
        <f>データ!EN6</f>
        <v>【0.40】</v>
      </c>
    </row>
  </sheetData>
  <sheetProtection algorithmName="SHA-512" hashValue="VpAfdUbTnRAkvxfR0Q2Jk5v2Af+praweX7COuQ2G2VchlhGqPoUuElpwQ1QtmyMIQO03yNxEvHwSR2Q4bUWZTg==" saltValue="LtzfbG6Fsakmq74FU0rdQ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44</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45</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46</v>
      </c>
      <c r="B3" s="16" t="s">
        <v>47</v>
      </c>
      <c r="C3" s="16" t="s">
        <v>48</v>
      </c>
      <c r="D3" s="16" t="s">
        <v>49</v>
      </c>
      <c r="E3" s="16" t="s">
        <v>50</v>
      </c>
      <c r="F3" s="16" t="s">
        <v>51</v>
      </c>
      <c r="G3" s="16" t="s">
        <v>52</v>
      </c>
      <c r="H3" s="71" t="s">
        <v>53</v>
      </c>
      <c r="I3" s="72"/>
      <c r="J3" s="72"/>
      <c r="K3" s="72"/>
      <c r="L3" s="72"/>
      <c r="M3" s="72"/>
      <c r="N3" s="72"/>
      <c r="O3" s="72"/>
      <c r="P3" s="72"/>
      <c r="Q3" s="72"/>
      <c r="R3" s="72"/>
      <c r="S3" s="72"/>
      <c r="T3" s="72"/>
      <c r="U3" s="72"/>
      <c r="V3" s="72"/>
      <c r="W3" s="73"/>
      <c r="X3" s="77" t="s">
        <v>54</v>
      </c>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t="s">
        <v>55</v>
      </c>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row>
    <row r="4" spans="1:144" x14ac:dyDescent="0.15">
      <c r="A4" s="15" t="s">
        <v>56</v>
      </c>
      <c r="B4" s="17"/>
      <c r="C4" s="17"/>
      <c r="D4" s="17"/>
      <c r="E4" s="17"/>
      <c r="F4" s="17"/>
      <c r="G4" s="17"/>
      <c r="H4" s="74"/>
      <c r="I4" s="75"/>
      <c r="J4" s="75"/>
      <c r="K4" s="75"/>
      <c r="L4" s="75"/>
      <c r="M4" s="75"/>
      <c r="N4" s="75"/>
      <c r="O4" s="75"/>
      <c r="P4" s="75"/>
      <c r="Q4" s="75"/>
      <c r="R4" s="75"/>
      <c r="S4" s="75"/>
      <c r="T4" s="75"/>
      <c r="U4" s="75"/>
      <c r="V4" s="75"/>
      <c r="W4" s="76"/>
      <c r="X4" s="70" t="s">
        <v>57</v>
      </c>
      <c r="Y4" s="70"/>
      <c r="Z4" s="70"/>
      <c r="AA4" s="70"/>
      <c r="AB4" s="70"/>
      <c r="AC4" s="70"/>
      <c r="AD4" s="70"/>
      <c r="AE4" s="70"/>
      <c r="AF4" s="70"/>
      <c r="AG4" s="70"/>
      <c r="AH4" s="70"/>
      <c r="AI4" s="70" t="s">
        <v>58</v>
      </c>
      <c r="AJ4" s="70"/>
      <c r="AK4" s="70"/>
      <c r="AL4" s="70"/>
      <c r="AM4" s="70"/>
      <c r="AN4" s="70"/>
      <c r="AO4" s="70"/>
      <c r="AP4" s="70"/>
      <c r="AQ4" s="70"/>
      <c r="AR4" s="70"/>
      <c r="AS4" s="70"/>
      <c r="AT4" s="70" t="s">
        <v>59</v>
      </c>
      <c r="AU4" s="70"/>
      <c r="AV4" s="70"/>
      <c r="AW4" s="70"/>
      <c r="AX4" s="70"/>
      <c r="AY4" s="70"/>
      <c r="AZ4" s="70"/>
      <c r="BA4" s="70"/>
      <c r="BB4" s="70"/>
      <c r="BC4" s="70"/>
      <c r="BD4" s="70"/>
      <c r="BE4" s="70" t="s">
        <v>60</v>
      </c>
      <c r="BF4" s="70"/>
      <c r="BG4" s="70"/>
      <c r="BH4" s="70"/>
      <c r="BI4" s="70"/>
      <c r="BJ4" s="70"/>
      <c r="BK4" s="70"/>
      <c r="BL4" s="70"/>
      <c r="BM4" s="70"/>
      <c r="BN4" s="70"/>
      <c r="BO4" s="70"/>
      <c r="BP4" s="70" t="s">
        <v>61</v>
      </c>
      <c r="BQ4" s="70"/>
      <c r="BR4" s="70"/>
      <c r="BS4" s="70"/>
      <c r="BT4" s="70"/>
      <c r="BU4" s="70"/>
      <c r="BV4" s="70"/>
      <c r="BW4" s="70"/>
      <c r="BX4" s="70"/>
      <c r="BY4" s="70"/>
      <c r="BZ4" s="70"/>
      <c r="CA4" s="70" t="s">
        <v>62</v>
      </c>
      <c r="CB4" s="70"/>
      <c r="CC4" s="70"/>
      <c r="CD4" s="70"/>
      <c r="CE4" s="70"/>
      <c r="CF4" s="70"/>
      <c r="CG4" s="70"/>
      <c r="CH4" s="70"/>
      <c r="CI4" s="70"/>
      <c r="CJ4" s="70"/>
      <c r="CK4" s="70"/>
      <c r="CL4" s="70" t="s">
        <v>63</v>
      </c>
      <c r="CM4" s="70"/>
      <c r="CN4" s="70"/>
      <c r="CO4" s="70"/>
      <c r="CP4" s="70"/>
      <c r="CQ4" s="70"/>
      <c r="CR4" s="70"/>
      <c r="CS4" s="70"/>
      <c r="CT4" s="70"/>
      <c r="CU4" s="70"/>
      <c r="CV4" s="70"/>
      <c r="CW4" s="70" t="s">
        <v>64</v>
      </c>
      <c r="CX4" s="70"/>
      <c r="CY4" s="70"/>
      <c r="CZ4" s="70"/>
      <c r="DA4" s="70"/>
      <c r="DB4" s="70"/>
      <c r="DC4" s="70"/>
      <c r="DD4" s="70"/>
      <c r="DE4" s="70"/>
      <c r="DF4" s="70"/>
      <c r="DG4" s="70"/>
      <c r="DH4" s="70" t="s">
        <v>65</v>
      </c>
      <c r="DI4" s="70"/>
      <c r="DJ4" s="70"/>
      <c r="DK4" s="70"/>
      <c r="DL4" s="70"/>
      <c r="DM4" s="70"/>
      <c r="DN4" s="70"/>
      <c r="DO4" s="70"/>
      <c r="DP4" s="70"/>
      <c r="DQ4" s="70"/>
      <c r="DR4" s="70"/>
      <c r="DS4" s="70" t="s">
        <v>66</v>
      </c>
      <c r="DT4" s="70"/>
      <c r="DU4" s="70"/>
      <c r="DV4" s="70"/>
      <c r="DW4" s="70"/>
      <c r="DX4" s="70"/>
      <c r="DY4" s="70"/>
      <c r="DZ4" s="70"/>
      <c r="EA4" s="70"/>
      <c r="EB4" s="70"/>
      <c r="EC4" s="70"/>
      <c r="ED4" s="70" t="s">
        <v>67</v>
      </c>
      <c r="EE4" s="70"/>
      <c r="EF4" s="70"/>
      <c r="EG4" s="70"/>
      <c r="EH4" s="70"/>
      <c r="EI4" s="70"/>
      <c r="EJ4" s="70"/>
      <c r="EK4" s="70"/>
      <c r="EL4" s="70"/>
      <c r="EM4" s="70"/>
      <c r="EN4" s="70"/>
    </row>
    <row r="5" spans="1:144" x14ac:dyDescent="0.15">
      <c r="A5" s="15" t="s">
        <v>68</v>
      </c>
      <c r="B5" s="18"/>
      <c r="C5" s="18"/>
      <c r="D5" s="18"/>
      <c r="E5" s="18"/>
      <c r="F5" s="18"/>
      <c r="G5" s="18"/>
      <c r="H5" s="19" t="s">
        <v>69</v>
      </c>
      <c r="I5" s="19" t="s">
        <v>70</v>
      </c>
      <c r="J5" s="19" t="s">
        <v>71</v>
      </c>
      <c r="K5" s="19" t="s">
        <v>72</v>
      </c>
      <c r="L5" s="19" t="s">
        <v>73</v>
      </c>
      <c r="M5" s="19" t="s">
        <v>74</v>
      </c>
      <c r="N5" s="19" t="s">
        <v>75</v>
      </c>
      <c r="O5" s="19" t="s">
        <v>76</v>
      </c>
      <c r="P5" s="19" t="s">
        <v>77</v>
      </c>
      <c r="Q5" s="19" t="s">
        <v>78</v>
      </c>
      <c r="R5" s="19" t="s">
        <v>79</v>
      </c>
      <c r="S5" s="19" t="s">
        <v>80</v>
      </c>
      <c r="T5" s="19" t="s">
        <v>81</v>
      </c>
      <c r="U5" s="19" t="s">
        <v>82</v>
      </c>
      <c r="V5" s="19" t="s">
        <v>83</v>
      </c>
      <c r="W5" s="19" t="s">
        <v>84</v>
      </c>
      <c r="X5" s="19" t="s">
        <v>85</v>
      </c>
      <c r="Y5" s="19" t="s">
        <v>86</v>
      </c>
      <c r="Z5" s="19" t="s">
        <v>87</v>
      </c>
      <c r="AA5" s="19" t="s">
        <v>88</v>
      </c>
      <c r="AB5" s="19" t="s">
        <v>89</v>
      </c>
      <c r="AC5" s="19" t="s">
        <v>90</v>
      </c>
      <c r="AD5" s="19" t="s">
        <v>91</v>
      </c>
      <c r="AE5" s="19" t="s">
        <v>92</v>
      </c>
      <c r="AF5" s="19" t="s">
        <v>93</v>
      </c>
      <c r="AG5" s="19" t="s">
        <v>94</v>
      </c>
      <c r="AH5" s="19" t="s">
        <v>29</v>
      </c>
      <c r="AI5" s="19" t="s">
        <v>85</v>
      </c>
      <c r="AJ5" s="19" t="s">
        <v>86</v>
      </c>
      <c r="AK5" s="19" t="s">
        <v>87</v>
      </c>
      <c r="AL5" s="19" t="s">
        <v>88</v>
      </c>
      <c r="AM5" s="19" t="s">
        <v>89</v>
      </c>
      <c r="AN5" s="19" t="s">
        <v>90</v>
      </c>
      <c r="AO5" s="19" t="s">
        <v>91</v>
      </c>
      <c r="AP5" s="19" t="s">
        <v>92</v>
      </c>
      <c r="AQ5" s="19" t="s">
        <v>93</v>
      </c>
      <c r="AR5" s="19" t="s">
        <v>94</v>
      </c>
      <c r="AS5" s="19" t="s">
        <v>95</v>
      </c>
      <c r="AT5" s="19" t="s">
        <v>85</v>
      </c>
      <c r="AU5" s="19" t="s">
        <v>86</v>
      </c>
      <c r="AV5" s="19" t="s">
        <v>87</v>
      </c>
      <c r="AW5" s="19" t="s">
        <v>88</v>
      </c>
      <c r="AX5" s="19" t="s">
        <v>89</v>
      </c>
      <c r="AY5" s="19" t="s">
        <v>90</v>
      </c>
      <c r="AZ5" s="19" t="s">
        <v>91</v>
      </c>
      <c r="BA5" s="19" t="s">
        <v>92</v>
      </c>
      <c r="BB5" s="19" t="s">
        <v>93</v>
      </c>
      <c r="BC5" s="19" t="s">
        <v>94</v>
      </c>
      <c r="BD5" s="19" t="s">
        <v>95</v>
      </c>
      <c r="BE5" s="19" t="s">
        <v>85</v>
      </c>
      <c r="BF5" s="19" t="s">
        <v>86</v>
      </c>
      <c r="BG5" s="19" t="s">
        <v>87</v>
      </c>
      <c r="BH5" s="19" t="s">
        <v>88</v>
      </c>
      <c r="BI5" s="19" t="s">
        <v>89</v>
      </c>
      <c r="BJ5" s="19" t="s">
        <v>90</v>
      </c>
      <c r="BK5" s="19" t="s">
        <v>91</v>
      </c>
      <c r="BL5" s="19" t="s">
        <v>92</v>
      </c>
      <c r="BM5" s="19" t="s">
        <v>93</v>
      </c>
      <c r="BN5" s="19" t="s">
        <v>94</v>
      </c>
      <c r="BO5" s="19" t="s">
        <v>95</v>
      </c>
      <c r="BP5" s="19" t="s">
        <v>85</v>
      </c>
      <c r="BQ5" s="19" t="s">
        <v>86</v>
      </c>
      <c r="BR5" s="19" t="s">
        <v>87</v>
      </c>
      <c r="BS5" s="19" t="s">
        <v>88</v>
      </c>
      <c r="BT5" s="19" t="s">
        <v>89</v>
      </c>
      <c r="BU5" s="19" t="s">
        <v>90</v>
      </c>
      <c r="BV5" s="19" t="s">
        <v>91</v>
      </c>
      <c r="BW5" s="19" t="s">
        <v>92</v>
      </c>
      <c r="BX5" s="19" t="s">
        <v>93</v>
      </c>
      <c r="BY5" s="19" t="s">
        <v>94</v>
      </c>
      <c r="BZ5" s="19" t="s">
        <v>95</v>
      </c>
      <c r="CA5" s="19" t="s">
        <v>85</v>
      </c>
      <c r="CB5" s="19" t="s">
        <v>86</v>
      </c>
      <c r="CC5" s="19" t="s">
        <v>87</v>
      </c>
      <c r="CD5" s="19" t="s">
        <v>88</v>
      </c>
      <c r="CE5" s="19" t="s">
        <v>89</v>
      </c>
      <c r="CF5" s="19" t="s">
        <v>90</v>
      </c>
      <c r="CG5" s="19" t="s">
        <v>91</v>
      </c>
      <c r="CH5" s="19" t="s">
        <v>92</v>
      </c>
      <c r="CI5" s="19" t="s">
        <v>93</v>
      </c>
      <c r="CJ5" s="19" t="s">
        <v>94</v>
      </c>
      <c r="CK5" s="19" t="s">
        <v>95</v>
      </c>
      <c r="CL5" s="19" t="s">
        <v>85</v>
      </c>
      <c r="CM5" s="19" t="s">
        <v>86</v>
      </c>
      <c r="CN5" s="19" t="s">
        <v>87</v>
      </c>
      <c r="CO5" s="19" t="s">
        <v>88</v>
      </c>
      <c r="CP5" s="19" t="s">
        <v>89</v>
      </c>
      <c r="CQ5" s="19" t="s">
        <v>90</v>
      </c>
      <c r="CR5" s="19" t="s">
        <v>91</v>
      </c>
      <c r="CS5" s="19" t="s">
        <v>92</v>
      </c>
      <c r="CT5" s="19" t="s">
        <v>93</v>
      </c>
      <c r="CU5" s="19" t="s">
        <v>94</v>
      </c>
      <c r="CV5" s="19" t="s">
        <v>95</v>
      </c>
      <c r="CW5" s="19" t="s">
        <v>85</v>
      </c>
      <c r="CX5" s="19" t="s">
        <v>86</v>
      </c>
      <c r="CY5" s="19" t="s">
        <v>87</v>
      </c>
      <c r="CZ5" s="19" t="s">
        <v>88</v>
      </c>
      <c r="DA5" s="19" t="s">
        <v>89</v>
      </c>
      <c r="DB5" s="19" t="s">
        <v>90</v>
      </c>
      <c r="DC5" s="19" t="s">
        <v>91</v>
      </c>
      <c r="DD5" s="19" t="s">
        <v>92</v>
      </c>
      <c r="DE5" s="19" t="s">
        <v>93</v>
      </c>
      <c r="DF5" s="19" t="s">
        <v>94</v>
      </c>
      <c r="DG5" s="19" t="s">
        <v>95</v>
      </c>
      <c r="DH5" s="19" t="s">
        <v>85</v>
      </c>
      <c r="DI5" s="19" t="s">
        <v>86</v>
      </c>
      <c r="DJ5" s="19" t="s">
        <v>87</v>
      </c>
      <c r="DK5" s="19" t="s">
        <v>88</v>
      </c>
      <c r="DL5" s="19" t="s">
        <v>89</v>
      </c>
      <c r="DM5" s="19" t="s">
        <v>90</v>
      </c>
      <c r="DN5" s="19" t="s">
        <v>91</v>
      </c>
      <c r="DO5" s="19" t="s">
        <v>92</v>
      </c>
      <c r="DP5" s="19" t="s">
        <v>93</v>
      </c>
      <c r="DQ5" s="19" t="s">
        <v>94</v>
      </c>
      <c r="DR5" s="19" t="s">
        <v>95</v>
      </c>
      <c r="DS5" s="19" t="s">
        <v>85</v>
      </c>
      <c r="DT5" s="19" t="s">
        <v>86</v>
      </c>
      <c r="DU5" s="19" t="s">
        <v>87</v>
      </c>
      <c r="DV5" s="19" t="s">
        <v>88</v>
      </c>
      <c r="DW5" s="19" t="s">
        <v>89</v>
      </c>
      <c r="DX5" s="19" t="s">
        <v>90</v>
      </c>
      <c r="DY5" s="19" t="s">
        <v>91</v>
      </c>
      <c r="DZ5" s="19" t="s">
        <v>92</v>
      </c>
      <c r="EA5" s="19" t="s">
        <v>93</v>
      </c>
      <c r="EB5" s="19" t="s">
        <v>94</v>
      </c>
      <c r="EC5" s="19" t="s">
        <v>95</v>
      </c>
      <c r="ED5" s="19" t="s">
        <v>85</v>
      </c>
      <c r="EE5" s="19" t="s">
        <v>86</v>
      </c>
      <c r="EF5" s="19" t="s">
        <v>87</v>
      </c>
      <c r="EG5" s="19" t="s">
        <v>88</v>
      </c>
      <c r="EH5" s="19" t="s">
        <v>89</v>
      </c>
      <c r="EI5" s="19" t="s">
        <v>90</v>
      </c>
      <c r="EJ5" s="19" t="s">
        <v>91</v>
      </c>
      <c r="EK5" s="19" t="s">
        <v>92</v>
      </c>
      <c r="EL5" s="19" t="s">
        <v>93</v>
      </c>
      <c r="EM5" s="19" t="s">
        <v>94</v>
      </c>
      <c r="EN5" s="19" t="s">
        <v>95</v>
      </c>
    </row>
    <row r="6" spans="1:144" s="23" customFormat="1" x14ac:dyDescent="0.15">
      <c r="A6" s="15" t="s">
        <v>96</v>
      </c>
      <c r="B6" s="20">
        <f>B7</f>
        <v>2023</v>
      </c>
      <c r="C6" s="20">
        <f t="shared" ref="C6:W6" si="3">C7</f>
        <v>293865</v>
      </c>
      <c r="D6" s="20">
        <f t="shared" si="3"/>
        <v>47</v>
      </c>
      <c r="E6" s="20">
        <f t="shared" si="3"/>
        <v>1</v>
      </c>
      <c r="F6" s="20">
        <f t="shared" si="3"/>
        <v>0</v>
      </c>
      <c r="G6" s="20">
        <f t="shared" si="3"/>
        <v>0</v>
      </c>
      <c r="H6" s="20" t="str">
        <f t="shared" si="3"/>
        <v>奈良県　御杖村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95.69</v>
      </c>
      <c r="Q6" s="21">
        <f t="shared" si="3"/>
        <v>3300</v>
      </c>
      <c r="R6" s="21">
        <f t="shared" si="3"/>
        <v>1412</v>
      </c>
      <c r="S6" s="21">
        <f t="shared" si="3"/>
        <v>79.58</v>
      </c>
      <c r="T6" s="21">
        <f t="shared" si="3"/>
        <v>17.739999999999998</v>
      </c>
      <c r="U6" s="21">
        <f t="shared" si="3"/>
        <v>1333</v>
      </c>
      <c r="V6" s="21">
        <f t="shared" si="3"/>
        <v>13</v>
      </c>
      <c r="W6" s="21">
        <f t="shared" si="3"/>
        <v>102.54</v>
      </c>
      <c r="X6" s="22">
        <f>IF(X7="",NA(),X7)</f>
        <v>61.77</v>
      </c>
      <c r="Y6" s="22">
        <f t="shared" ref="Y6:AG6" si="4">IF(Y7="",NA(),Y7)</f>
        <v>81.2</v>
      </c>
      <c r="Z6" s="22">
        <f t="shared" si="4"/>
        <v>66.98</v>
      </c>
      <c r="AA6" s="22">
        <f t="shared" si="4"/>
        <v>69.16</v>
      </c>
      <c r="AB6" s="22">
        <f t="shared" si="4"/>
        <v>92.32</v>
      </c>
      <c r="AC6" s="22">
        <f t="shared" si="4"/>
        <v>75.06</v>
      </c>
      <c r="AD6" s="22">
        <f t="shared" si="4"/>
        <v>73.22</v>
      </c>
      <c r="AE6" s="22">
        <f t="shared" si="4"/>
        <v>69.05</v>
      </c>
      <c r="AF6" s="22">
        <f t="shared" si="4"/>
        <v>67.02</v>
      </c>
      <c r="AG6" s="22">
        <f t="shared" si="4"/>
        <v>71.319999999999993</v>
      </c>
      <c r="AH6" s="21" t="str">
        <f>IF(AH7="","",IF(AH7="-","【-】","【"&amp;SUBSTITUTE(TEXT(AH7,"#,##0.00"),"-","△")&amp;"】"))</f>
        <v>【76.13】</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668.46</v>
      </c>
      <c r="BF6" s="22">
        <f t="shared" ref="BF6:BN6" si="7">IF(BF7="",NA(),BF7)</f>
        <v>658.96</v>
      </c>
      <c r="BG6" s="22">
        <f t="shared" si="7"/>
        <v>726.13</v>
      </c>
      <c r="BH6" s="22">
        <f t="shared" si="7"/>
        <v>751.56</v>
      </c>
      <c r="BI6" s="22">
        <f t="shared" si="7"/>
        <v>989.84</v>
      </c>
      <c r="BJ6" s="22">
        <f t="shared" si="7"/>
        <v>1183.92</v>
      </c>
      <c r="BK6" s="22">
        <f t="shared" si="7"/>
        <v>1128.72</v>
      </c>
      <c r="BL6" s="22">
        <f t="shared" si="7"/>
        <v>1125.25</v>
      </c>
      <c r="BM6" s="22">
        <f t="shared" si="7"/>
        <v>1157.05</v>
      </c>
      <c r="BN6" s="22">
        <f t="shared" si="7"/>
        <v>1228.8</v>
      </c>
      <c r="BO6" s="21" t="str">
        <f>IF(BO7="","",IF(BO7="-","【-】","【"&amp;SUBSTITUTE(TEXT(BO7,"#,##0.00"),"-","△")&amp;"】"))</f>
        <v>【1,045.20】</v>
      </c>
      <c r="BP6" s="22">
        <f>IF(BP7="",NA(),BP7)</f>
        <v>61.33</v>
      </c>
      <c r="BQ6" s="22">
        <f t="shared" ref="BQ6:BY6" si="8">IF(BQ7="",NA(),BQ7)</f>
        <v>61.04</v>
      </c>
      <c r="BR6" s="22">
        <f t="shared" si="8"/>
        <v>51.94</v>
      </c>
      <c r="BS6" s="22">
        <f t="shared" si="8"/>
        <v>54.32</v>
      </c>
      <c r="BT6" s="22">
        <f t="shared" si="8"/>
        <v>59.88</v>
      </c>
      <c r="BU6" s="22">
        <f t="shared" si="8"/>
        <v>42.5</v>
      </c>
      <c r="BV6" s="22">
        <f t="shared" si="8"/>
        <v>41.84</v>
      </c>
      <c r="BW6" s="22">
        <f t="shared" si="8"/>
        <v>41.44</v>
      </c>
      <c r="BX6" s="22">
        <f t="shared" si="8"/>
        <v>37.65</v>
      </c>
      <c r="BY6" s="22">
        <f t="shared" si="8"/>
        <v>37.31</v>
      </c>
      <c r="BZ6" s="21" t="str">
        <f>IF(BZ7="","",IF(BZ7="-","【-】","【"&amp;SUBSTITUTE(TEXT(BZ7,"#,##0.00"),"-","△")&amp;"】"))</f>
        <v>【49.51】</v>
      </c>
      <c r="CA6" s="22">
        <f>IF(CA7="",NA(),CA7)</f>
        <v>329.65</v>
      </c>
      <c r="CB6" s="22">
        <f t="shared" ref="CB6:CJ6" si="9">IF(CB7="",NA(),CB7)</f>
        <v>329.3</v>
      </c>
      <c r="CC6" s="22">
        <f t="shared" si="9"/>
        <v>394.61</v>
      </c>
      <c r="CD6" s="22">
        <f t="shared" si="9"/>
        <v>381.25</v>
      </c>
      <c r="CE6" s="22">
        <f t="shared" si="9"/>
        <v>312.27</v>
      </c>
      <c r="CF6" s="22">
        <f t="shared" si="9"/>
        <v>377.72</v>
      </c>
      <c r="CG6" s="22">
        <f t="shared" si="9"/>
        <v>390.47</v>
      </c>
      <c r="CH6" s="22">
        <f t="shared" si="9"/>
        <v>403.61</v>
      </c>
      <c r="CI6" s="22">
        <f t="shared" si="9"/>
        <v>442.82</v>
      </c>
      <c r="CJ6" s="22">
        <f t="shared" si="9"/>
        <v>425.76</v>
      </c>
      <c r="CK6" s="21" t="str">
        <f>IF(CK7="","",IF(CK7="-","【-】","【"&amp;SUBSTITUTE(TEXT(CK7,"#,##0.00"),"-","△")&amp;"】"))</f>
        <v>【317.14】</v>
      </c>
      <c r="CL6" s="22">
        <f>IF(CL7="",NA(),CL7)</f>
        <v>49.91</v>
      </c>
      <c r="CM6" s="22">
        <f t="shared" ref="CM6:CU6" si="10">IF(CM7="",NA(),CM7)</f>
        <v>51.54</v>
      </c>
      <c r="CN6" s="22">
        <f t="shared" si="10"/>
        <v>46.05</v>
      </c>
      <c r="CO6" s="22">
        <f t="shared" si="10"/>
        <v>45.23</v>
      </c>
      <c r="CP6" s="22">
        <f t="shared" si="10"/>
        <v>43.08</v>
      </c>
      <c r="CQ6" s="22">
        <f t="shared" si="10"/>
        <v>48.01</v>
      </c>
      <c r="CR6" s="22">
        <f t="shared" si="10"/>
        <v>49.08</v>
      </c>
      <c r="CS6" s="22">
        <f t="shared" si="10"/>
        <v>51.46</v>
      </c>
      <c r="CT6" s="22">
        <f t="shared" si="10"/>
        <v>51.84</v>
      </c>
      <c r="CU6" s="22">
        <f t="shared" si="10"/>
        <v>52.34</v>
      </c>
      <c r="CV6" s="21" t="str">
        <f>IF(CV7="","",IF(CV7="-","【-】","【"&amp;SUBSTITUTE(TEXT(CV7,"#,##0.00"),"-","△")&amp;"】"))</f>
        <v>【55.00】</v>
      </c>
      <c r="CW6" s="22">
        <f>IF(CW7="",NA(),CW7)</f>
        <v>87.46</v>
      </c>
      <c r="CX6" s="22">
        <f t="shared" ref="CX6:DF6" si="11">IF(CX7="",NA(),CX7)</f>
        <v>87.33</v>
      </c>
      <c r="CY6" s="22">
        <f t="shared" si="11"/>
        <v>85.25</v>
      </c>
      <c r="CZ6" s="22">
        <f t="shared" si="11"/>
        <v>84.27</v>
      </c>
      <c r="DA6" s="22">
        <f t="shared" si="11"/>
        <v>78.849999999999994</v>
      </c>
      <c r="DB6" s="22">
        <f t="shared" si="11"/>
        <v>72.75</v>
      </c>
      <c r="DC6" s="22">
        <f t="shared" si="11"/>
        <v>71.27</v>
      </c>
      <c r="DD6" s="22">
        <f t="shared" si="11"/>
        <v>68.58</v>
      </c>
      <c r="DE6" s="22">
        <f t="shared" si="11"/>
        <v>67.94</v>
      </c>
      <c r="DF6" s="22">
        <f t="shared" si="11"/>
        <v>66.900000000000006</v>
      </c>
      <c r="DG6" s="21" t="str">
        <f>IF(DG7="","",IF(DG7="-","【-】","【"&amp;SUBSTITUTE(TEXT(DG7,"#,##0.00"),"-","△")&amp;"】"))</f>
        <v>【69.82】</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2">
        <f>IF(ED7="",NA(),ED7)</f>
        <v>1.21</v>
      </c>
      <c r="EE6" s="22">
        <f t="shared" ref="EE6:EM6" si="14">IF(EE7="",NA(),EE7)</f>
        <v>1.8</v>
      </c>
      <c r="EF6" s="22">
        <f t="shared" si="14"/>
        <v>1.25</v>
      </c>
      <c r="EG6" s="22">
        <f t="shared" si="14"/>
        <v>1.25</v>
      </c>
      <c r="EH6" s="21">
        <f t="shared" si="14"/>
        <v>0</v>
      </c>
      <c r="EI6" s="22">
        <f t="shared" si="14"/>
        <v>0.39</v>
      </c>
      <c r="EJ6" s="22">
        <f t="shared" si="14"/>
        <v>0.61</v>
      </c>
      <c r="EK6" s="22">
        <f t="shared" si="14"/>
        <v>0.4</v>
      </c>
      <c r="EL6" s="22">
        <f t="shared" si="14"/>
        <v>0.59</v>
      </c>
      <c r="EM6" s="22">
        <f t="shared" si="14"/>
        <v>0.5</v>
      </c>
      <c r="EN6" s="21" t="str">
        <f>IF(EN7="","",IF(EN7="-","【-】","【"&amp;SUBSTITUTE(TEXT(EN7,"#,##0.00"),"-","△")&amp;"】"))</f>
        <v>【0.40】</v>
      </c>
    </row>
    <row r="7" spans="1:144" s="23" customFormat="1" x14ac:dyDescent="0.15">
      <c r="A7" s="15"/>
      <c r="B7" s="24">
        <v>2023</v>
      </c>
      <c r="C7" s="24">
        <v>293865</v>
      </c>
      <c r="D7" s="24">
        <v>47</v>
      </c>
      <c r="E7" s="24">
        <v>1</v>
      </c>
      <c r="F7" s="24">
        <v>0</v>
      </c>
      <c r="G7" s="24">
        <v>0</v>
      </c>
      <c r="H7" s="24" t="s">
        <v>97</v>
      </c>
      <c r="I7" s="24" t="s">
        <v>98</v>
      </c>
      <c r="J7" s="24" t="s">
        <v>99</v>
      </c>
      <c r="K7" s="24" t="s">
        <v>100</v>
      </c>
      <c r="L7" s="24" t="s">
        <v>101</v>
      </c>
      <c r="M7" s="24" t="s">
        <v>102</v>
      </c>
      <c r="N7" s="25" t="s">
        <v>103</v>
      </c>
      <c r="O7" s="25" t="s">
        <v>104</v>
      </c>
      <c r="P7" s="25">
        <v>95.69</v>
      </c>
      <c r="Q7" s="25">
        <v>3300</v>
      </c>
      <c r="R7" s="25">
        <v>1412</v>
      </c>
      <c r="S7" s="25">
        <v>79.58</v>
      </c>
      <c r="T7" s="25">
        <v>17.739999999999998</v>
      </c>
      <c r="U7" s="25">
        <v>1333</v>
      </c>
      <c r="V7" s="25">
        <v>13</v>
      </c>
      <c r="W7" s="25">
        <v>102.54</v>
      </c>
      <c r="X7" s="25">
        <v>61.77</v>
      </c>
      <c r="Y7" s="25">
        <v>81.2</v>
      </c>
      <c r="Z7" s="25">
        <v>66.98</v>
      </c>
      <c r="AA7" s="25">
        <v>69.16</v>
      </c>
      <c r="AB7" s="25">
        <v>92.32</v>
      </c>
      <c r="AC7" s="25">
        <v>75.06</v>
      </c>
      <c r="AD7" s="25">
        <v>73.22</v>
      </c>
      <c r="AE7" s="25">
        <v>69.05</v>
      </c>
      <c r="AF7" s="25">
        <v>67.02</v>
      </c>
      <c r="AG7" s="25">
        <v>71.319999999999993</v>
      </c>
      <c r="AH7" s="25">
        <v>76.13</v>
      </c>
      <c r="AI7" s="25"/>
      <c r="AJ7" s="25"/>
      <c r="AK7" s="25"/>
      <c r="AL7" s="25"/>
      <c r="AM7" s="25"/>
      <c r="AN7" s="25"/>
      <c r="AO7" s="25"/>
      <c r="AP7" s="25"/>
      <c r="AQ7" s="25"/>
      <c r="AR7" s="25"/>
      <c r="AS7" s="25"/>
      <c r="AT7" s="25"/>
      <c r="AU7" s="25"/>
      <c r="AV7" s="25"/>
      <c r="AW7" s="25"/>
      <c r="AX7" s="25"/>
      <c r="AY7" s="25"/>
      <c r="AZ7" s="25"/>
      <c r="BA7" s="25"/>
      <c r="BB7" s="25"/>
      <c r="BC7" s="25"/>
      <c r="BD7" s="25"/>
      <c r="BE7" s="25">
        <v>668.46</v>
      </c>
      <c r="BF7" s="25">
        <v>658.96</v>
      </c>
      <c r="BG7" s="25">
        <v>726.13</v>
      </c>
      <c r="BH7" s="25">
        <v>751.56</v>
      </c>
      <c r="BI7" s="25">
        <v>989.84</v>
      </c>
      <c r="BJ7" s="25">
        <v>1183.92</v>
      </c>
      <c r="BK7" s="25">
        <v>1128.72</v>
      </c>
      <c r="BL7" s="25">
        <v>1125.25</v>
      </c>
      <c r="BM7" s="25">
        <v>1157.05</v>
      </c>
      <c r="BN7" s="25">
        <v>1228.8</v>
      </c>
      <c r="BO7" s="25">
        <v>1045.2</v>
      </c>
      <c r="BP7" s="25">
        <v>61.33</v>
      </c>
      <c r="BQ7" s="25">
        <v>61.04</v>
      </c>
      <c r="BR7" s="25">
        <v>51.94</v>
      </c>
      <c r="BS7" s="25">
        <v>54.32</v>
      </c>
      <c r="BT7" s="25">
        <v>59.88</v>
      </c>
      <c r="BU7" s="25">
        <v>42.5</v>
      </c>
      <c r="BV7" s="25">
        <v>41.84</v>
      </c>
      <c r="BW7" s="25">
        <v>41.44</v>
      </c>
      <c r="BX7" s="25">
        <v>37.65</v>
      </c>
      <c r="BY7" s="25">
        <v>37.31</v>
      </c>
      <c r="BZ7" s="25">
        <v>49.51</v>
      </c>
      <c r="CA7" s="25">
        <v>329.65</v>
      </c>
      <c r="CB7" s="25">
        <v>329.3</v>
      </c>
      <c r="CC7" s="25">
        <v>394.61</v>
      </c>
      <c r="CD7" s="25">
        <v>381.25</v>
      </c>
      <c r="CE7" s="25">
        <v>312.27</v>
      </c>
      <c r="CF7" s="25">
        <v>377.72</v>
      </c>
      <c r="CG7" s="25">
        <v>390.47</v>
      </c>
      <c r="CH7" s="25">
        <v>403.61</v>
      </c>
      <c r="CI7" s="25">
        <v>442.82</v>
      </c>
      <c r="CJ7" s="25">
        <v>425.76</v>
      </c>
      <c r="CK7" s="25">
        <v>317.14</v>
      </c>
      <c r="CL7" s="25">
        <v>49.91</v>
      </c>
      <c r="CM7" s="25">
        <v>51.54</v>
      </c>
      <c r="CN7" s="25">
        <v>46.05</v>
      </c>
      <c r="CO7" s="25">
        <v>45.23</v>
      </c>
      <c r="CP7" s="25">
        <v>43.08</v>
      </c>
      <c r="CQ7" s="25">
        <v>48.01</v>
      </c>
      <c r="CR7" s="25">
        <v>49.08</v>
      </c>
      <c r="CS7" s="25">
        <v>51.46</v>
      </c>
      <c r="CT7" s="25">
        <v>51.84</v>
      </c>
      <c r="CU7" s="25">
        <v>52.34</v>
      </c>
      <c r="CV7" s="25">
        <v>55</v>
      </c>
      <c r="CW7" s="25">
        <v>87.46</v>
      </c>
      <c r="CX7" s="25">
        <v>87.33</v>
      </c>
      <c r="CY7" s="25">
        <v>85.25</v>
      </c>
      <c r="CZ7" s="25">
        <v>84.27</v>
      </c>
      <c r="DA7" s="25">
        <v>78.849999999999994</v>
      </c>
      <c r="DB7" s="25">
        <v>72.75</v>
      </c>
      <c r="DC7" s="25">
        <v>71.27</v>
      </c>
      <c r="DD7" s="25">
        <v>68.58</v>
      </c>
      <c r="DE7" s="25">
        <v>67.94</v>
      </c>
      <c r="DF7" s="25">
        <v>66.900000000000006</v>
      </c>
      <c r="DG7" s="25">
        <v>69.819999999999993</v>
      </c>
      <c r="DH7" s="25"/>
      <c r="DI7" s="25"/>
      <c r="DJ7" s="25"/>
      <c r="DK7" s="25"/>
      <c r="DL7" s="25"/>
      <c r="DM7" s="25"/>
      <c r="DN7" s="25"/>
      <c r="DO7" s="25"/>
      <c r="DP7" s="25"/>
      <c r="DQ7" s="25"/>
      <c r="DR7" s="25"/>
      <c r="DS7" s="25"/>
      <c r="DT7" s="25"/>
      <c r="DU7" s="25"/>
      <c r="DV7" s="25"/>
      <c r="DW7" s="25"/>
      <c r="DX7" s="25"/>
      <c r="DY7" s="25"/>
      <c r="DZ7" s="25"/>
      <c r="EA7" s="25"/>
      <c r="EB7" s="25"/>
      <c r="EC7" s="25"/>
      <c r="ED7" s="25">
        <v>1.21</v>
      </c>
      <c r="EE7" s="25">
        <v>1.8</v>
      </c>
      <c r="EF7" s="25">
        <v>1.25</v>
      </c>
      <c r="EG7" s="25">
        <v>1.25</v>
      </c>
      <c r="EH7" s="25">
        <v>0</v>
      </c>
      <c r="EI7" s="25">
        <v>0.39</v>
      </c>
      <c r="EJ7" s="25">
        <v>0.61</v>
      </c>
      <c r="EK7" s="25">
        <v>0.4</v>
      </c>
      <c r="EL7" s="25">
        <v>0.59</v>
      </c>
      <c r="EM7" s="25">
        <v>0.5</v>
      </c>
      <c r="EN7" s="25">
        <v>0.4</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105</v>
      </c>
      <c r="C9" s="27" t="s">
        <v>106</v>
      </c>
      <c r="D9" s="27" t="s">
        <v>107</v>
      </c>
      <c r="E9" s="27" t="s">
        <v>108</v>
      </c>
      <c r="F9" s="27" t="s">
        <v>109</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47</v>
      </c>
      <c r="B10" s="28">
        <f>DATEVALUE($B7-B11&amp;"/1/"&amp;B12)</f>
        <v>36892</v>
      </c>
      <c r="C10" s="28">
        <f t="shared" ref="C10:F10" si="15">DATEVALUE($B7-C11&amp;"/1/"&amp;C12)</f>
        <v>37257</v>
      </c>
      <c r="D10" s="28">
        <f t="shared" si="15"/>
        <v>37622</v>
      </c>
      <c r="E10" s="28">
        <f t="shared" si="15"/>
        <v>37987</v>
      </c>
      <c r="F10" s="28">
        <f t="shared" si="15"/>
        <v>38353</v>
      </c>
    </row>
    <row r="11" spans="1:144" x14ac:dyDescent="0.15">
      <c r="B11">
        <v>22</v>
      </c>
      <c r="C11">
        <v>21</v>
      </c>
      <c r="D11">
        <v>20</v>
      </c>
      <c r="E11">
        <v>19</v>
      </c>
      <c r="F11">
        <v>18</v>
      </c>
      <c r="G11" t="s">
        <v>110</v>
      </c>
    </row>
    <row r="12" spans="1:144" x14ac:dyDescent="0.15">
      <c r="B12">
        <v>1</v>
      </c>
      <c r="C12">
        <v>1</v>
      </c>
      <c r="D12">
        <v>1</v>
      </c>
      <c r="E12">
        <v>1</v>
      </c>
      <c r="F12">
        <v>1</v>
      </c>
      <c r="G12" t="s">
        <v>111</v>
      </c>
    </row>
    <row r="13" spans="1:144" x14ac:dyDescent="0.15">
      <c r="B13" t="s">
        <v>112</v>
      </c>
      <c r="C13" t="s">
        <v>113</v>
      </c>
      <c r="D13" t="s">
        <v>114</v>
      </c>
      <c r="E13" t="s">
        <v>115</v>
      </c>
      <c r="F13" t="s">
        <v>116</v>
      </c>
      <c r="G13" t="s">
        <v>117</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2025-01-24T06:40:31Z</dcterms:created>
  <dcterms:modified xsi:type="dcterms:W3CDTF">2025-01-29T06:50:28Z</dcterms:modified>
  <cp:category/>
</cp:coreProperties>
</file>