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10346\Documents\＊下水道\経営分析\２０２５０１３０令和６年度提出５年度分析\"/>
    </mc:Choice>
  </mc:AlternateContent>
  <xr:revisionPtr revIDLastSave="0" documentId="13_ncr:1_{B08B8F90-1E0A-46E2-8FA8-C2239A0B94DE}" xr6:coauthVersionLast="47" xr6:coauthVersionMax="47" xr10:uidLastSave="{00000000-0000-0000-0000-000000000000}"/>
  <workbookProtection workbookAlgorithmName="SHA-512" workbookHashValue="JOsUg81cthtmoYfbNPBSXqVKQmg4pe4FXxhCIUWcnYoSqIm4H0PlOEpQ/NC4OuwsRKNDH0Qb7T3QG2GbGiGv4Q==" workbookSaltValue="bWFjNP6qCGIWcZoa8F1YwA==" workbookSpinCount="100000" lockStructure="1"/>
  <bookViews>
    <workbookView xWindow="1320" yWindow="1365" windowWidth="18915" windowHeight="9030" xr2:uid="{00000000-000D-0000-FFFF-FFFF00000000}"/>
  </bookViews>
  <sheets>
    <sheet name="法非適用_下水道事業" sheetId="4" r:id="rId1"/>
    <sheet name="データ" sheetId="5"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E86" i="4"/>
  <c r="AT10" i="4"/>
  <c r="AL10" i="4"/>
  <c r="AL8" i="4"/>
  <c r="P8" i="4"/>
  <c r="I8" i="4"/>
</calcChain>
</file>

<file path=xl/sharedStrings.xml><?xml version="1.0" encoding="utf-8"?>
<sst xmlns="http://schemas.openxmlformats.org/spreadsheetml/2006/main" count="241" uniqueCount="117">
  <si>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</si>
  <si>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</si>
  <si>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</si>
  <si>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</si>
  <si>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</si>
  <si>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</si>
  <si>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</si>
  <si>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</si>
  <si>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</si>
  <si>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</si>
  <si>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</si>
  <si>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</si>
  <si>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</si>
  <si>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</si>
  <si>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</si>
  <si>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</si>
  <si>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</si>
  <si>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</si>
  <si>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</si>
  <si>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</si>
  <si>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</si>
  <si>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</si>
  <si>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</si>
  <si>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</si>
  <si>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</si>
  <si>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</si>
  <si>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</si>
  <si>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</si>
  <si>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</si>
  <si>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</si>
  <si>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</si>
  <si>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</si>
  <si>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</si>
  <si>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</si>
  <si>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</si>
  <si>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</si>
  <si>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</si>
  <si>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</si>
  <si>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</si>
  <si>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</si>
  <si>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</si>
  <si>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</si>
  <si>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</si>
  <si>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</si>
  <si>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</si>
  <si>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</si>
  <si>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</si>
  <si>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</si>
  <si>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</si>
  <si>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</si>
  <si>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</si>
  <si>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</si>
  <si>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</si>
  <si>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</si>
  <si>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</si>
  <si>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</si>
  <si>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</si>
  <si>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</si>
  <si>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</si>
  <si>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</si>
  <si>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</si>
  <si>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</si>
  <si>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</si>
  <si>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</si>
  <si>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</si>
  <si>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</si>
  <si>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</si>
  <si>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</si>
  <si>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</si>
  <si>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</si>
  <si>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</si>
  <si>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</si>
  <si>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</si>
  <si>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</si>
  <si>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</si>
  <si>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</si>
  <si>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</si>
  <si>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</si>
  <si>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</si>
  <si>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</si>
  <si>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</si>
  <si>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</si>
  <si>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</si>
  <si>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</si>
  <si>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</si>
  <si>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</si>
  <si>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</si>
  <si>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</si>
  <si>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</si>
  <si>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</si>
  <si>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</si>
  <si>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</si>
  <si>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</si>
  <si>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</si>
  <si>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</si>
  <si>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</si>
  <si>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</si>
  <si>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</si>
  <si>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</si>
  <si>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</si>
  <si>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</si>
  <si>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</si>
  <si>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</si>
  <si>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</si>
  <si>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</si>
  <si>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</si>
  <si>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</si>
  <si>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</si>
  <si>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</si>
  <si>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</si>
  <si>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</si>
  <si>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</si>
  <si>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</si>
  <si>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</si>
  <si>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平成4年度から管渠の敷設を開始しており、今後ストックマネジメント計画を策定した上で検討していかなければならない。</t>
    <phoneticPr fontId="4"/>
  </si>
  <si>
    <t>現在集中浄化槽で汚水処理されている開発地等を接続するなど、効率的に料金収入の増加が見込めるよう、事業を進めていく。</t>
    <phoneticPr fontId="4"/>
  </si>
  <si>
    <t>本町は大和川上流・宇陀川流域第二処理区の末端で、事業開始が平成3年度、供用開始が平成11年度と遅く、町の大部分が建設中であり、普及率についてもR5末で35％とまだ本格的な経営もできていない状況である。
　支出の大半は企業債の償還であることから、近年は起債の償還と借入のバランスを考え、事業費を減少させながら事業を実施していたが、平成27年度にアクションプランを策定し10年概成に向けて事業費を増額し整備を進めている。　
　しかし財源は一般会計の繰入金により賄っている状況である。
　収益的収支比率は、令和4年度と比較して令和5年度は支出において、公営企業法適用業務の委託費が増加し、比率が減少している。
　企業債残高対事業規模比率は、令和5年度は令和4年度と比較し、企業債の数値については変化が少ないものの打切り決算により収益が減少し、比率は微増している。
　経費回収率は、公営企業法適用業務の委託費が増加したことで汚水処理費が増加した一方、打切り決算により、使用料収入が減少したため低下している。
　汚水処理原価は、汚水処理費において公営企業法適用業務の委託費が増加したことで令和４年度と比較し、高くなっている。
　水洗化率は少しずつ増えており、令和４年度に比べて平均値に近づいた。</t>
    <rPh sb="351" eb="352">
      <t>スク</t>
    </rPh>
    <rPh sb="375" eb="377">
      <t>ビゾウ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</si>
</sst>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0CF-492F-B504-BC9A21E443B7}"/>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0.34</c:v>
                </c:pt>
                <c:pt idx="1">
                  <c:v>1.65</c:v>
                </c:pt>
                <c:pt idx="2">
                  <c:v>0.14000000000000001</c:v>
                </c:pt>
                <c:pt idx="3">
                  <c:v>0.08</c:v>
                </c:pt>
                <c:pt idx="4">
                  <c:v>0.57999999999999996</c:v>
                </c:pt>
              </c:numCache>
            </c:numRef>
          </c:val>
          <c:smooth val="0"/>
          <c:extLst>
            <c:ext xmlns:c16="http://schemas.microsoft.com/office/drawing/2014/chart" uri="{C3380CC4-5D6E-409C-BE32-E72D297353CC}">
              <c16:uniqueId val="{00000001-90CF-492F-B504-BC9A21E443B7}"/>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66.849999999999994</c:v>
                </c:pt>
                <c:pt idx="1">
                  <c:v>68.02</c:v>
                </c:pt>
                <c:pt idx="2">
                  <c:v>65.430000000000007</c:v>
                </c:pt>
                <c:pt idx="3">
                  <c:v>72.86</c:v>
                </c:pt>
                <c:pt idx="4">
                  <c:v>70.28</c:v>
                </c:pt>
              </c:numCache>
            </c:numRef>
          </c:val>
          <c:extLst>
            <c:ext xmlns:c16="http://schemas.microsoft.com/office/drawing/2014/chart" uri="{C3380CC4-5D6E-409C-BE32-E72D297353CC}">
              <c16:uniqueId val="{00000000-4D73-4481-AB4E-19FFB45525D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D73-4481-AB4E-19FFB45525D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CC5-4131-B906-EF8B23B1791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CC5-4131-B906-EF8B23B1791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56-4CC8-88CA-E4F5E8A87DB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56-4CC8-88CA-E4F5E8A87DB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049-421C-8F26-487F2E5CE2C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049-421C-8F26-487F2E5CE2C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849-4A42-B792-D8CC6548B3E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849-4A42-B792-D8CC6548B3E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846.42</c:v>
                </c:pt>
                <c:pt idx="1">
                  <c:v>769.54</c:v>
                </c:pt>
                <c:pt idx="2">
                  <c:v>759.2</c:v>
                </c:pt>
                <c:pt idx="3">
                  <c:v>704.23</c:v>
                </c:pt>
                <c:pt idx="4">
                  <c:v>756.63635317140563</c:v>
                </c:pt>
              </c:numCache>
            </c:numRef>
          </c:val>
          <c:extLst>
            <c:ext xmlns:c16="http://schemas.microsoft.com/office/drawing/2014/chart" uri="{C3380CC4-5D6E-409C-BE32-E72D297353CC}">
              <c16:uniqueId val="{00000000-CA9C-4C38-ACD8-59E9EDC8235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1105.9100000000001</c:v>
                </c:pt>
                <c:pt idx="1">
                  <c:v>1050.51</c:v>
                </c:pt>
                <c:pt idx="2">
                  <c:v>1102.01</c:v>
                </c:pt>
                <c:pt idx="3">
                  <c:v>987.36</c:v>
                </c:pt>
                <c:pt idx="4">
                  <c:v>1042.77</c:v>
                </c:pt>
              </c:numCache>
            </c:numRef>
          </c:val>
          <c:smooth val="0"/>
          <c:extLst>
            <c:ext xmlns:c16="http://schemas.microsoft.com/office/drawing/2014/chart" uri="{C3380CC4-5D6E-409C-BE32-E72D297353CC}">
              <c16:uniqueId val="{00000001-CA9C-4C38-ACD8-59E9EDC8235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58.24</c:v>
                </c:pt>
                <c:pt idx="1">
                  <c:v>59.65</c:v>
                </c:pt>
                <c:pt idx="2">
                  <c:v>59.88</c:v>
                </c:pt>
                <c:pt idx="3">
                  <c:v>61.25</c:v>
                </c:pt>
                <c:pt idx="4">
                  <c:v>39.42</c:v>
                </c:pt>
              </c:numCache>
            </c:numRef>
          </c:val>
          <c:extLst>
            <c:ext xmlns:c16="http://schemas.microsoft.com/office/drawing/2014/chart" uri="{C3380CC4-5D6E-409C-BE32-E72D297353CC}">
              <c16:uniqueId val="{00000000-787A-4F7A-A83A-634E4DF4BFD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76.319999999999993</c:v>
                </c:pt>
                <c:pt idx="1">
                  <c:v>82.65</c:v>
                </c:pt>
                <c:pt idx="2">
                  <c:v>82.55</c:v>
                </c:pt>
                <c:pt idx="3">
                  <c:v>83.55</c:v>
                </c:pt>
                <c:pt idx="4">
                  <c:v>84.48</c:v>
                </c:pt>
              </c:numCache>
            </c:numRef>
          </c:val>
          <c:smooth val="0"/>
          <c:extLst>
            <c:ext xmlns:c16="http://schemas.microsoft.com/office/drawing/2014/chart" uri="{C3380CC4-5D6E-409C-BE32-E72D297353CC}">
              <c16:uniqueId val="{00000001-787A-4F7A-A83A-634E4DF4BFD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186.9</c:v>
                </c:pt>
                <c:pt idx="1">
                  <c:v>184.63</c:v>
                </c:pt>
                <c:pt idx="2">
                  <c:v>184.81</c:v>
                </c:pt>
                <c:pt idx="3">
                  <c:v>180.66</c:v>
                </c:pt>
                <c:pt idx="4">
                  <c:v>235.4</c:v>
                </c:pt>
              </c:numCache>
            </c:numRef>
          </c:val>
          <c:extLst>
            <c:ext xmlns:c16="http://schemas.microsoft.com/office/drawing/2014/chart" uri="{C3380CC4-5D6E-409C-BE32-E72D297353CC}">
              <c16:uniqueId val="{00000000-8D0B-43B0-BF1F-C01FC72C99E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171.08</c:v>
                </c:pt>
                <c:pt idx="1">
                  <c:v>186.3</c:v>
                </c:pt>
                <c:pt idx="2">
                  <c:v>188.38</c:v>
                </c:pt>
                <c:pt idx="3">
                  <c:v>185.98</c:v>
                </c:pt>
                <c:pt idx="4">
                  <c:v>187.11</c:v>
                </c:pt>
              </c:numCache>
            </c:numRef>
          </c:val>
          <c:smooth val="0"/>
          <c:extLst>
            <c:ext xmlns:c16="http://schemas.microsoft.com/office/drawing/2014/chart" uri="{C3380CC4-5D6E-409C-BE32-E72D297353CC}">
              <c16:uniqueId val="{00000001-8D0B-43B0-BF1F-C01FC72C99E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E3D-4472-B217-A68F69707D4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50.06</c:v>
                </c:pt>
                <c:pt idx="1">
                  <c:v>50.53</c:v>
                </c:pt>
                <c:pt idx="2">
                  <c:v>51.42</c:v>
                </c:pt>
                <c:pt idx="3">
                  <c:v>48.95</c:v>
                </c:pt>
                <c:pt idx="4">
                  <c:v>49.28</c:v>
                </c:pt>
              </c:numCache>
            </c:numRef>
          </c:val>
          <c:smooth val="0"/>
          <c:extLst>
            <c:ext xmlns:c16="http://schemas.microsoft.com/office/drawing/2014/chart" uri="{C3380CC4-5D6E-409C-BE32-E72D297353CC}">
              <c16:uniqueId val="{00000001-4E3D-4472-B217-A68F69707D4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79.11</c:v>
                </c:pt>
                <c:pt idx="1">
                  <c:v>78.81</c:v>
                </c:pt>
                <c:pt idx="2">
                  <c:v>77.78</c:v>
                </c:pt>
                <c:pt idx="3">
                  <c:v>78.39</c:v>
                </c:pt>
                <c:pt idx="4">
                  <c:v>79.17</c:v>
                </c:pt>
              </c:numCache>
            </c:numRef>
          </c:val>
          <c:extLst>
            <c:ext xmlns:c16="http://schemas.microsoft.com/office/drawing/2014/chart" uri="{C3380CC4-5D6E-409C-BE32-E72D297353CC}">
              <c16:uniqueId val="{00000000-1C87-4896-A541-B65FC349FD5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85.79</c:v>
                </c:pt>
                <c:pt idx="1">
                  <c:v>82.08</c:v>
                </c:pt>
                <c:pt idx="2">
                  <c:v>81.34</c:v>
                </c:pt>
                <c:pt idx="3">
                  <c:v>81.14</c:v>
                </c:pt>
                <c:pt idx="4">
                  <c:v>79.7</c:v>
                </c:pt>
              </c:numCache>
            </c:numRef>
          </c:val>
          <c:smooth val="0"/>
          <c:extLst>
            <c:ext xmlns:c16="http://schemas.microsoft.com/office/drawing/2014/chart" uri="{C3380CC4-5D6E-409C-BE32-E72D297353CC}">
              <c16:uniqueId val="{00000001-1C87-4896-A541-B65FC349FD5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Z16" zoomScale="85" zoomScaleNormal="85" workbookViewId="0">
      <selection activeCell="CN32" sqref="CN31:CN32"/>
    </sheetView>
  </sheetViews>
  <sheetFormatPr defaultColWidth="2.75" defaultRowHeight="13.5" x14ac:dyDescent="0.15"/>
  <cols>
    <col min="1" max="1" width="2.7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奈良県　高取町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法非適用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Cc2</v>
      </c>
      <c r="X8" s="70"/>
      <c r="Y8" s="70"/>
      <c r="Z8" s="70"/>
      <c r="AA8" s="70"/>
      <c r="AB8" s="70"/>
      <c r="AC8" s="70"/>
      <c r="AD8" s="71" t="str">
        <f>データ!$M$6</f>
        <v>非設置</v>
      </c>
      <c r="AE8" s="71"/>
      <c r="AF8" s="71"/>
      <c r="AG8" s="71"/>
      <c r="AH8" s="71"/>
      <c r="AI8" s="71"/>
      <c r="AJ8" s="71"/>
      <c r="AK8" s="3"/>
      <c r="AL8" s="44">
        <f>データ!S6</f>
        <v>6187</v>
      </c>
      <c r="AM8" s="44"/>
      <c r="AN8" s="44"/>
      <c r="AO8" s="44"/>
      <c r="AP8" s="44"/>
      <c r="AQ8" s="44"/>
      <c r="AR8" s="44"/>
      <c r="AS8" s="44"/>
      <c r="AT8" s="45">
        <f>データ!T6</f>
        <v>25.79</v>
      </c>
      <c r="AU8" s="45"/>
      <c r="AV8" s="45"/>
      <c r="AW8" s="45"/>
      <c r="AX8" s="45"/>
      <c r="AY8" s="45"/>
      <c r="AZ8" s="45"/>
      <c r="BA8" s="45"/>
      <c r="BB8" s="45">
        <f>データ!U6</f>
        <v>239.9</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31.29</v>
      </c>
      <c r="Q10" s="45"/>
      <c r="R10" s="45"/>
      <c r="S10" s="45"/>
      <c r="T10" s="45"/>
      <c r="U10" s="45"/>
      <c r="V10" s="45"/>
      <c r="W10" s="45">
        <f>データ!Q6</f>
        <v>88</v>
      </c>
      <c r="X10" s="45"/>
      <c r="Y10" s="45"/>
      <c r="Z10" s="45"/>
      <c r="AA10" s="45"/>
      <c r="AB10" s="45"/>
      <c r="AC10" s="45"/>
      <c r="AD10" s="44">
        <f>データ!R6</f>
        <v>2200</v>
      </c>
      <c r="AE10" s="44"/>
      <c r="AF10" s="44"/>
      <c r="AG10" s="44"/>
      <c r="AH10" s="44"/>
      <c r="AI10" s="44"/>
      <c r="AJ10" s="44"/>
      <c r="AK10" s="2"/>
      <c r="AL10" s="44">
        <f>データ!V6</f>
        <v>1925</v>
      </c>
      <c r="AM10" s="44"/>
      <c r="AN10" s="44"/>
      <c r="AO10" s="44"/>
      <c r="AP10" s="44"/>
      <c r="AQ10" s="44"/>
      <c r="AR10" s="44"/>
      <c r="AS10" s="44"/>
      <c r="AT10" s="45">
        <f>データ!W6</f>
        <v>0.44</v>
      </c>
      <c r="AU10" s="45"/>
      <c r="AV10" s="45"/>
      <c r="AW10" s="45"/>
      <c r="AX10" s="45"/>
      <c r="AY10" s="45"/>
      <c r="AZ10" s="45"/>
      <c r="BA10" s="45"/>
      <c r="BB10" s="45">
        <f>データ!X6</f>
        <v>4375</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116</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【630.82】</v>
      </c>
      <c r="I86" s="12" t="str">
        <f>データ!CA6</f>
        <v>【97.81】</v>
      </c>
      <c r="J86" s="12" t="str">
        <f>データ!CL6</f>
        <v>【138.75】</v>
      </c>
      <c r="K86" s="12" t="str">
        <f>データ!CW6</f>
        <v>【58.94】</v>
      </c>
      <c r="L86" s="12" t="str">
        <f>データ!DH6</f>
        <v>【95.91】</v>
      </c>
      <c r="M86" s="12" t="s">
        <v>43</v>
      </c>
      <c r="N86" s="12" t="s">
        <v>43</v>
      </c>
      <c r="O86" s="12" t="str">
        <f>データ!EO6</f>
        <v>【0.22】</v>
      </c>
    </row>
  </sheetData>
  <sheetProtection algorithmName="SHA-512" hashValue="a3jcWcjarZojEXZjeNER6rb0D6pARJdMV64OIOrwSzAzOHSehI7WLvxdyZv6fQD+943XluLWdjdnzpvU/O5itA==" saltValue="j14thILVC79yeDvRZgORR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topLeftCell="AZ1" workbookViewId="0">
      <selection activeCell="BJ10" sqref="BJ10"/>
    </sheetView>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8" t="s">
        <v>53</v>
      </c>
      <c r="I3" s="79"/>
      <c r="J3" s="79"/>
      <c r="K3" s="79"/>
      <c r="L3" s="79"/>
      <c r="M3" s="79"/>
      <c r="N3" s="79"/>
      <c r="O3" s="79"/>
      <c r="P3" s="79"/>
      <c r="Q3" s="79"/>
      <c r="R3" s="79"/>
      <c r="S3" s="79"/>
      <c r="T3" s="79"/>
      <c r="U3" s="79"/>
      <c r="V3" s="79"/>
      <c r="W3" s="79"/>
      <c r="X3" s="80"/>
      <c r="Y3" s="84" t="s">
        <v>54</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5"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5" s="22" customFormat="1" x14ac:dyDescent="0.15">
      <c r="A6" s="14" t="s">
        <v>95</v>
      </c>
      <c r="B6" s="19">
        <f>B7</f>
        <v>2023</v>
      </c>
      <c r="C6" s="19">
        <f t="shared" ref="C6:X6" si="3">C7</f>
        <v>294012</v>
      </c>
      <c r="D6" s="19">
        <f t="shared" si="3"/>
        <v>47</v>
      </c>
      <c r="E6" s="19">
        <f t="shared" si="3"/>
        <v>17</v>
      </c>
      <c r="F6" s="19">
        <f t="shared" si="3"/>
        <v>1</v>
      </c>
      <c r="G6" s="19">
        <f t="shared" si="3"/>
        <v>0</v>
      </c>
      <c r="H6" s="19" t="str">
        <f t="shared" si="3"/>
        <v>奈良県　高取町</v>
      </c>
      <c r="I6" s="19" t="str">
        <f t="shared" si="3"/>
        <v>法非適用</v>
      </c>
      <c r="J6" s="19" t="str">
        <f t="shared" si="3"/>
        <v>下水道事業</v>
      </c>
      <c r="K6" s="19" t="str">
        <f t="shared" si="3"/>
        <v>公共下水道</v>
      </c>
      <c r="L6" s="19" t="str">
        <f t="shared" si="3"/>
        <v>Cc2</v>
      </c>
      <c r="M6" s="19" t="str">
        <f t="shared" si="3"/>
        <v>非設置</v>
      </c>
      <c r="N6" s="20" t="str">
        <f t="shared" si="3"/>
        <v>-</v>
      </c>
      <c r="O6" s="20" t="str">
        <f t="shared" si="3"/>
        <v>該当数値なし</v>
      </c>
      <c r="P6" s="20">
        <f t="shared" si="3"/>
        <v>31.29</v>
      </c>
      <c r="Q6" s="20">
        <f t="shared" si="3"/>
        <v>88</v>
      </c>
      <c r="R6" s="20">
        <f t="shared" si="3"/>
        <v>2200</v>
      </c>
      <c r="S6" s="20">
        <f t="shared" si="3"/>
        <v>6187</v>
      </c>
      <c r="T6" s="20">
        <f t="shared" si="3"/>
        <v>25.79</v>
      </c>
      <c r="U6" s="20">
        <f t="shared" si="3"/>
        <v>239.9</v>
      </c>
      <c r="V6" s="20">
        <f t="shared" si="3"/>
        <v>1925</v>
      </c>
      <c r="W6" s="20">
        <f t="shared" si="3"/>
        <v>0.44</v>
      </c>
      <c r="X6" s="20">
        <f t="shared" si="3"/>
        <v>4375</v>
      </c>
      <c r="Y6" s="21">
        <f>IF(Y7="",NA(),Y7)</f>
        <v>66.849999999999994</v>
      </c>
      <c r="Z6" s="21">
        <f t="shared" ref="Z6:AH6" si="4">IF(Z7="",NA(),Z7)</f>
        <v>68.02</v>
      </c>
      <c r="AA6" s="21">
        <f t="shared" si="4"/>
        <v>65.430000000000007</v>
      </c>
      <c r="AB6" s="21">
        <f t="shared" si="4"/>
        <v>72.86</v>
      </c>
      <c r="AC6" s="21">
        <f t="shared" si="4"/>
        <v>70.28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846.42</v>
      </c>
      <c r="BG6" s="21">
        <f t="shared" ref="BG6:BO6" si="7">IF(BG7="",NA(),BG7)</f>
        <v>769.54</v>
      </c>
      <c r="BH6" s="21">
        <f t="shared" si="7"/>
        <v>759.2</v>
      </c>
      <c r="BI6" s="21">
        <f t="shared" si="7"/>
        <v>704.23</v>
      </c>
      <c r="BJ6" s="21">
        <f t="shared" si="7"/>
        <v>756.63635317140563</v>
      </c>
      <c r="BK6" s="21">
        <f t="shared" si="7"/>
        <v>1105.9100000000001</v>
      </c>
      <c r="BL6" s="21">
        <f t="shared" si="7"/>
        <v>1050.51</v>
      </c>
      <c r="BM6" s="21">
        <f t="shared" si="7"/>
        <v>1102.01</v>
      </c>
      <c r="BN6" s="21">
        <f t="shared" si="7"/>
        <v>987.36</v>
      </c>
      <c r="BO6" s="21">
        <f t="shared" si="7"/>
        <v>1042.77</v>
      </c>
      <c r="BP6" s="20" t="str">
        <f>IF(BP7="","",IF(BP7="-","【-】","【"&amp;SUBSTITUTE(TEXT(BP7,"#,##0.00"),"-","△")&amp;"】"))</f>
        <v>【630.82】</v>
      </c>
      <c r="BQ6" s="21">
        <f>IF(BQ7="",NA(),BQ7)</f>
        <v>58.24</v>
      </c>
      <c r="BR6" s="21">
        <f t="shared" ref="BR6:BZ6" si="8">IF(BR7="",NA(),BR7)</f>
        <v>59.65</v>
      </c>
      <c r="BS6" s="21">
        <f t="shared" si="8"/>
        <v>59.88</v>
      </c>
      <c r="BT6" s="21">
        <f t="shared" si="8"/>
        <v>61.25</v>
      </c>
      <c r="BU6" s="21">
        <f t="shared" si="8"/>
        <v>39.42</v>
      </c>
      <c r="BV6" s="21">
        <f t="shared" si="8"/>
        <v>76.319999999999993</v>
      </c>
      <c r="BW6" s="21">
        <f t="shared" si="8"/>
        <v>82.65</v>
      </c>
      <c r="BX6" s="21">
        <f t="shared" si="8"/>
        <v>82.55</v>
      </c>
      <c r="BY6" s="21">
        <f t="shared" si="8"/>
        <v>83.55</v>
      </c>
      <c r="BZ6" s="21">
        <f t="shared" si="8"/>
        <v>84.48</v>
      </c>
      <c r="CA6" s="20" t="str">
        <f>IF(CA7="","",IF(CA7="-","【-】","【"&amp;SUBSTITUTE(TEXT(CA7,"#,##0.00"),"-","△")&amp;"】"))</f>
        <v>【97.81】</v>
      </c>
      <c r="CB6" s="21">
        <f>IF(CB7="",NA(),CB7)</f>
        <v>186.9</v>
      </c>
      <c r="CC6" s="21">
        <f t="shared" ref="CC6:CK6" si="9">IF(CC7="",NA(),CC7)</f>
        <v>184.63</v>
      </c>
      <c r="CD6" s="21">
        <f t="shared" si="9"/>
        <v>184.81</v>
      </c>
      <c r="CE6" s="21">
        <f t="shared" si="9"/>
        <v>180.66</v>
      </c>
      <c r="CF6" s="21">
        <f t="shared" si="9"/>
        <v>235.4</v>
      </c>
      <c r="CG6" s="21">
        <f t="shared" si="9"/>
        <v>171.08</v>
      </c>
      <c r="CH6" s="21">
        <f t="shared" si="9"/>
        <v>186.3</v>
      </c>
      <c r="CI6" s="21">
        <f t="shared" si="9"/>
        <v>188.38</v>
      </c>
      <c r="CJ6" s="21">
        <f t="shared" si="9"/>
        <v>185.98</v>
      </c>
      <c r="CK6" s="21">
        <f t="shared" si="9"/>
        <v>187.11</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50.06</v>
      </c>
      <c r="CS6" s="21">
        <f t="shared" si="10"/>
        <v>50.53</v>
      </c>
      <c r="CT6" s="21">
        <f t="shared" si="10"/>
        <v>51.42</v>
      </c>
      <c r="CU6" s="21">
        <f t="shared" si="10"/>
        <v>48.95</v>
      </c>
      <c r="CV6" s="21">
        <f t="shared" si="10"/>
        <v>49.28</v>
      </c>
      <c r="CW6" s="20" t="str">
        <f>IF(CW7="","",IF(CW7="-","【-】","【"&amp;SUBSTITUTE(TEXT(CW7,"#,##0.00"),"-","△")&amp;"】"))</f>
        <v>【58.94】</v>
      </c>
      <c r="CX6" s="21">
        <f>IF(CX7="",NA(),CX7)</f>
        <v>79.11</v>
      </c>
      <c r="CY6" s="21">
        <f t="shared" ref="CY6:DG6" si="11">IF(CY7="",NA(),CY7)</f>
        <v>78.81</v>
      </c>
      <c r="CZ6" s="21">
        <f t="shared" si="11"/>
        <v>77.78</v>
      </c>
      <c r="DA6" s="21">
        <f t="shared" si="11"/>
        <v>78.39</v>
      </c>
      <c r="DB6" s="21">
        <f t="shared" si="11"/>
        <v>79.17</v>
      </c>
      <c r="DC6" s="21">
        <f t="shared" si="11"/>
        <v>85.79</v>
      </c>
      <c r="DD6" s="21">
        <f t="shared" si="11"/>
        <v>82.08</v>
      </c>
      <c r="DE6" s="21">
        <f t="shared" si="11"/>
        <v>81.34</v>
      </c>
      <c r="DF6" s="21">
        <f t="shared" si="11"/>
        <v>81.14</v>
      </c>
      <c r="DG6" s="21">
        <f t="shared" si="11"/>
        <v>79.7</v>
      </c>
      <c r="DH6" s="20" t="str">
        <f>IF(DH7="","",IF(DH7="-","【-】","【"&amp;SUBSTITUTE(TEXT(DH7,"#,##0.00"),"-","△")&amp;"】"))</f>
        <v>【95.91】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0.34</v>
      </c>
      <c r="EK6" s="21">
        <f t="shared" si="14"/>
        <v>1.65</v>
      </c>
      <c r="EL6" s="21">
        <f t="shared" si="14"/>
        <v>0.14000000000000001</v>
      </c>
      <c r="EM6" s="21">
        <f t="shared" si="14"/>
        <v>0.08</v>
      </c>
      <c r="EN6" s="21">
        <f t="shared" si="14"/>
        <v>0.57999999999999996</v>
      </c>
      <c r="EO6" s="20" t="str">
        <f>IF(EO7="","",IF(EO7="-","【-】","【"&amp;SUBSTITUTE(TEXT(EO7,"#,##0.00"),"-","△")&amp;"】"))</f>
        <v>【0.22】</v>
      </c>
    </row>
    <row r="7" spans="1:145" s="22" customFormat="1" x14ac:dyDescent="0.15">
      <c r="A7" s="14"/>
      <c r="B7" s="23">
        <v>2023</v>
      </c>
      <c r="C7" s="23">
        <v>294012</v>
      </c>
      <c r="D7" s="23">
        <v>47</v>
      </c>
      <c r="E7" s="23">
        <v>17</v>
      </c>
      <c r="F7" s="23">
        <v>1</v>
      </c>
      <c r="G7" s="23">
        <v>0</v>
      </c>
      <c r="H7" s="23" t="s">
        <v>96</v>
      </c>
      <c r="I7" s="23" t="s">
        <v>97</v>
      </c>
      <c r="J7" s="23" t="s">
        <v>98</v>
      </c>
      <c r="K7" s="23" t="s">
        <v>99</v>
      </c>
      <c r="L7" s="23" t="s">
        <v>100</v>
      </c>
      <c r="M7" s="23" t="s">
        <v>101</v>
      </c>
      <c r="N7" s="24" t="s">
        <v>102</v>
      </c>
      <c r="O7" s="24" t="s">
        <v>103</v>
      </c>
      <c r="P7" s="24">
        <v>31.29</v>
      </c>
      <c r="Q7" s="24">
        <v>88</v>
      </c>
      <c r="R7" s="24">
        <v>2200</v>
      </c>
      <c r="S7" s="24">
        <v>6187</v>
      </c>
      <c r="T7" s="24">
        <v>25.79</v>
      </c>
      <c r="U7" s="24">
        <v>239.9</v>
      </c>
      <c r="V7" s="24">
        <v>1925</v>
      </c>
      <c r="W7" s="24">
        <v>0.44</v>
      </c>
      <c r="X7" s="24">
        <v>4375</v>
      </c>
      <c r="Y7" s="24">
        <v>66.849999999999994</v>
      </c>
      <c r="Z7" s="24">
        <v>68.02</v>
      </c>
      <c r="AA7" s="24">
        <v>65.430000000000007</v>
      </c>
      <c r="AB7" s="24">
        <v>72.86</v>
      </c>
      <c r="AC7" s="24">
        <v>70.28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846.42</v>
      </c>
      <c r="BG7" s="24">
        <v>769.54</v>
      </c>
      <c r="BH7" s="24">
        <v>759.2</v>
      </c>
      <c r="BI7" s="24">
        <v>704.23</v>
      </c>
      <c r="BJ7" s="24">
        <v>756.63635317140563</v>
      </c>
      <c r="BK7" s="24">
        <v>1105.9100000000001</v>
      </c>
      <c r="BL7" s="24">
        <v>1050.51</v>
      </c>
      <c r="BM7" s="24">
        <v>1102.01</v>
      </c>
      <c r="BN7" s="24">
        <v>987.36</v>
      </c>
      <c r="BO7" s="24">
        <v>1042.77</v>
      </c>
      <c r="BP7" s="24">
        <v>630.82000000000005</v>
      </c>
      <c r="BQ7" s="24">
        <v>58.24</v>
      </c>
      <c r="BR7" s="24">
        <v>59.65</v>
      </c>
      <c r="BS7" s="24">
        <v>59.88</v>
      </c>
      <c r="BT7" s="24">
        <v>61.25</v>
      </c>
      <c r="BU7" s="24">
        <v>39.42</v>
      </c>
      <c r="BV7" s="24">
        <v>76.319999999999993</v>
      </c>
      <c r="BW7" s="24">
        <v>82.65</v>
      </c>
      <c r="BX7" s="24">
        <v>82.55</v>
      </c>
      <c r="BY7" s="24">
        <v>83.55</v>
      </c>
      <c r="BZ7" s="24">
        <v>84.48</v>
      </c>
      <c r="CA7" s="24">
        <v>97.81</v>
      </c>
      <c r="CB7" s="24">
        <v>186.9</v>
      </c>
      <c r="CC7" s="24">
        <v>184.63</v>
      </c>
      <c r="CD7" s="24">
        <v>184.81</v>
      </c>
      <c r="CE7" s="24">
        <v>180.66</v>
      </c>
      <c r="CF7" s="24">
        <v>235.4</v>
      </c>
      <c r="CG7" s="24">
        <v>171.08</v>
      </c>
      <c r="CH7" s="24">
        <v>186.3</v>
      </c>
      <c r="CI7" s="24">
        <v>188.38</v>
      </c>
      <c r="CJ7" s="24">
        <v>185.98</v>
      </c>
      <c r="CK7" s="24">
        <v>187.11</v>
      </c>
      <c r="CL7" s="24">
        <v>138.75</v>
      </c>
      <c r="CM7" s="24" t="s">
        <v>102</v>
      </c>
      <c r="CN7" s="24" t="s">
        <v>102</v>
      </c>
      <c r="CO7" s="24" t="s">
        <v>102</v>
      </c>
      <c r="CP7" s="24" t="s">
        <v>102</v>
      </c>
      <c r="CQ7" s="24" t="s">
        <v>102</v>
      </c>
      <c r="CR7" s="24">
        <v>50.06</v>
      </c>
      <c r="CS7" s="24">
        <v>50.53</v>
      </c>
      <c r="CT7" s="24">
        <v>51.42</v>
      </c>
      <c r="CU7" s="24">
        <v>48.95</v>
      </c>
      <c r="CV7" s="24">
        <v>49.28</v>
      </c>
      <c r="CW7" s="24">
        <v>58.94</v>
      </c>
      <c r="CX7" s="24">
        <v>79.11</v>
      </c>
      <c r="CY7" s="24">
        <v>78.81</v>
      </c>
      <c r="CZ7" s="24">
        <v>77.78</v>
      </c>
      <c r="DA7" s="24">
        <v>78.39</v>
      </c>
      <c r="DB7" s="24">
        <v>79.17</v>
      </c>
      <c r="DC7" s="24">
        <v>85.79</v>
      </c>
      <c r="DD7" s="24">
        <v>82.08</v>
      </c>
      <c r="DE7" s="24">
        <v>81.34</v>
      </c>
      <c r="DF7" s="24">
        <v>81.14</v>
      </c>
      <c r="DG7" s="24">
        <v>79.7</v>
      </c>
      <c r="DH7" s="24">
        <v>95.91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0.34</v>
      </c>
      <c r="EK7" s="24">
        <v>1.65</v>
      </c>
      <c r="EL7" s="24">
        <v>0.14000000000000001</v>
      </c>
      <c r="EM7" s="24">
        <v>0.08</v>
      </c>
      <c r="EN7" s="24">
        <v>0.57999999999999996</v>
      </c>
      <c r="EO7" s="24">
        <v>0.22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104</v>
      </c>
      <c r="C9" s="26" t="s">
        <v>105</v>
      </c>
      <c r="D9" s="26" t="s">
        <v>106</v>
      </c>
      <c r="E9" s="26" t="s">
        <v>107</v>
      </c>
      <c r="F9" s="26" t="s">
        <v>108</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109</v>
      </c>
    </row>
    <row r="12" spans="1:145" x14ac:dyDescent="0.15">
      <c r="B12">
        <v>1</v>
      </c>
      <c r="C12">
        <v>1</v>
      </c>
      <c r="D12">
        <v>2</v>
      </c>
      <c r="E12">
        <v>3</v>
      </c>
      <c r="F12">
        <v>4</v>
      </c>
      <c r="G12" t="s">
        <v>110</v>
      </c>
    </row>
    <row r="13" spans="1:145" x14ac:dyDescent="0.15">
      <c r="B13" t="s">
        <v>111</v>
      </c>
      <c r="C13" t="s">
        <v>112</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6f7774a-1fa4-49d3-a956-75b9c85e9b43" xsi:nil="true"/>
    <lcf76f155ced4ddcb4097134ff3c332f xmlns="96f7774a-1fa4-49d3-a956-75b9c85e9b43">
      <Terms xmlns="http://schemas.microsoft.com/office/infopath/2007/PartnerControls"/>
    </lcf76f155ced4ddcb4097134ff3c332f>
    <TaxCatchAll xmlns="fd32c9f7-8932-4d07-b49b-91c8a1e2689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3322E74AA3E4495704B129218BECF" ma:contentTypeVersion="14" ma:contentTypeDescription="新しいドキュメントを作成します。" ma:contentTypeScope="" ma:versionID="7b6a6477365ce567ca5d4dd701570cd1">
  <xsd:schema xmlns:xsd="http://www.w3.org/2001/XMLSchema" xmlns:xs="http://www.w3.org/2001/XMLSchema" xmlns:p="http://schemas.microsoft.com/office/2006/metadata/properties" xmlns:ns2="96f7774a-1fa4-49d3-a956-75b9c85e9b43" xmlns:ns3="fd32c9f7-8932-4d07-b49b-91c8a1e26893" targetNamespace="http://schemas.microsoft.com/office/2006/metadata/properties" ma:root="true" ma:fieldsID="26f2120a38770ca02403bd13ba031762" ns2:_="" ns3:_="">
    <xsd:import namespace="96f7774a-1fa4-49d3-a956-75b9c85e9b43"/>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7774a-1fa4-49d3-a956-75b9c85e9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F5F789-0ED4-4258-A840-DD16D80F31A1}">
  <ds:schemaRefs>
    <ds:schemaRef ds:uri="http://schemas.microsoft.com/office/2006/metadata/properties"/>
    <ds:schemaRef ds:uri="http://schemas.microsoft.com/office/infopath/2007/PartnerControls"/>
    <ds:schemaRef ds:uri="96f7774a-1fa4-49d3-a956-75b9c85e9b43"/>
    <ds:schemaRef ds:uri="fd32c9f7-8932-4d07-b49b-91c8a1e26893"/>
  </ds:schemaRefs>
</ds:datastoreItem>
</file>

<file path=customXml/itemProps2.xml><?xml version="1.0" encoding="utf-8"?>
<ds:datastoreItem xmlns:ds="http://schemas.openxmlformats.org/officeDocument/2006/customXml" ds:itemID="{8036A112-E08F-4070-B2BA-910BB1972F0D}">
  <ds:schemaRefs>
    <ds:schemaRef ds:uri="http://schemas.microsoft.com/sharepoint/v3/contenttype/forms"/>
  </ds:schemaRefs>
</ds:datastoreItem>
</file>

<file path=customXml/itemProps3.xml><?xml version="1.0" encoding="utf-8"?>
<ds:datastoreItem xmlns:ds="http://schemas.openxmlformats.org/officeDocument/2006/customXml" ds:itemID="{9625CAA5-0452-4FF9-B4E9-3A06052292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7774a-1fa4-49d3-a956-75b9c85e9b43"/>
    <ds:schemaRef ds:uri="fd32c9f7-8932-4d07-b49b-91c8a1e268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revision/>
  <cp:lastPrinted>2025-02-05T04:24:01Z</cp:lastPrinted>
  <dcterms:created xsi:type="dcterms:W3CDTF">2025-01-24T07:28:54Z</dcterms:created>
  <dcterms:modified xsi:type="dcterms:W3CDTF">2025-02-05T04:25:23Z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0x0101006EF3322E74AA3E4495704B129218BECF</vt:lpwstr>
  </property>
  <property fmtid="{D5CDD505-2E9C-101B-9397-08002B2CF9AE}" pid="3" name="MediaServiceImageTags">
    <vt:lpwstr/>
  </property>
</Properties>
</file>