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10346\Documents\＊下水道\経営分析\２０２５０１３０令和６年度提出５年度分析\"/>
    </mc:Choice>
  </mc:AlternateContent>
  <xr:revisionPtr revIDLastSave="0" documentId="13_ncr:1_{15E69C52-7D05-450F-BDCB-46A4355562EB}" xr6:coauthVersionLast="47" xr6:coauthVersionMax="47" xr10:uidLastSave="{00000000-0000-0000-0000-000000000000}"/>
  <workbookProtection workbookAlgorithmName="SHA-512" workbookHashValue="8m3h3hS3hbwlBVMbaKQ6uBnu036V5EGhW+TVtOANdTsLHAIapaf9q5rWbV29DJ2YfcXz6dBeq6zxT0btgV/mDw==" workbookSaltValue="tAK1El9UdsCUiEq1/KvD4w==" workbookSpinCount="100000" lockStructure="1"/>
  <bookViews>
    <workbookView xWindow="1575" yWindow="1950" windowWidth="18915" windowHeight="903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T6" i="5"/>
  <c r="AT8" i="4" s="1"/>
  <c r="S6" i="5"/>
  <c r="AL8" i="4" s="1"/>
  <c r="R6" i="5"/>
  <c r="AD10" i="4" s="1"/>
  <c r="Q6" i="5"/>
  <c r="P6" i="5"/>
  <c r="P10" i="4" s="1"/>
  <c r="O6" i="5"/>
  <c r="I10" i="4" s="1"/>
  <c r="N6" i="5"/>
  <c r="B10" i="4" s="1"/>
  <c r="M6" i="5"/>
  <c r="AD8" i="4" s="1"/>
  <c r="L6" i="5"/>
  <c r="K6" i="5"/>
  <c r="P8" i="4" s="1"/>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H86" i="4"/>
  <c r="E86" i="4"/>
  <c r="W10" i="4"/>
  <c r="BB8" i="4"/>
  <c r="W8" i="4"/>
  <c r="B8" i="4"/>
</calcChain>
</file>

<file path=xl/sharedStrings.xml><?xml version="1.0" encoding="utf-8"?>
<sst xmlns="http://schemas.openxmlformats.org/spreadsheetml/2006/main" count="241" uniqueCount="119">
  <si>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</si>
  <si>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</si>
  <si>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</si>
  <si>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</si>
  <si>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</si>
  <si>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</si>
  <si>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</si>
  <si>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</si>
  <si>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</si>
  <si>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</si>
  <si>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</si>
  <si>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</si>
  <si>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</si>
  <si>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</si>
  <si>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</si>
  <si>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</si>
  <si>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</si>
  <si>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</si>
  <si>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</si>
  <si>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</si>
  <si>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</si>
  <si>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</si>
  <si>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</si>
  <si>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</si>
  <si>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</si>
  <si>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</si>
  <si>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</si>
  <si>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</si>
  <si>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</si>
  <si>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</si>
  <si>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</si>
  <si>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</si>
  <si>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</si>
  <si>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</si>
  <si>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</si>
  <si>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</si>
  <si>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</si>
  <si>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</si>
  <si>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</si>
  <si>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</si>
  <si>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</si>
  <si>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</si>
  <si>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</si>
  <si>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</si>
  <si>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</si>
  <si>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</si>
  <si>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</si>
  <si>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</si>
  <si>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</si>
  <si>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</si>
  <si>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</si>
  <si>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</si>
  <si>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</si>
  <si>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</si>
  <si>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</si>
  <si>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</si>
  <si>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</si>
  <si>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</si>
  <si>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</si>
  <si>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</si>
  <si>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</si>
  <si>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</si>
  <si>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</si>
  <si>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</si>
  <si>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</si>
  <si>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</si>
  <si>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</si>
  <si>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</si>
  <si>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</si>
  <si>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</si>
  <si>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</si>
  <si>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</si>
  <si>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</si>
  <si>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</si>
  <si>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</si>
  <si>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</si>
  <si>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</si>
  <si>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</si>
  <si>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</si>
  <si>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</si>
  <si>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</si>
  <si>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</si>
  <si>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</si>
  <si>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</si>
  <si>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</si>
  <si>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</si>
  <si>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</si>
  <si>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</si>
  <si>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</si>
  <si>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</si>
  <si>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</si>
  <si>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</si>
  <si>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</si>
  <si>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</si>
  <si>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</si>
  <si>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</si>
  <si>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</si>
  <si>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</si>
  <si>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</si>
  <si>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</si>
  <si>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</si>
  <si>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</si>
  <si>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</si>
  <si>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</si>
  <si>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</si>
  <si>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</si>
  <si>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</si>
  <si>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</si>
  <si>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</si>
  <si>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</si>
  <si>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</si>
  <si>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</si>
  <si>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</si>
  <si>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</si>
  <si>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</si>
  <si>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</si>
  <si>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平成6年度から管渠の敷設を開始しており、今後ストックマネジメント計画を策定した上で検討していかなければならない。</t>
    <phoneticPr fontId="4"/>
  </si>
  <si>
    <t>平成29年度末にアクションプランに基づき事業計画区域の変更を行った。
　計画期間内の大きな建設が減少することから、借り入れは少なくなることが見込まれる。</t>
    <phoneticPr fontId="4"/>
  </si>
  <si>
    <t>本町は大和川上流・宇陀川流域第二処理区の末端で、事業開始が平成3年、度供用開始が平成11年度と遅く、町の大部分が建設中であり、普及率についてもR4末町全体で35％とまだ本格的な経営もできていない状況である。
　収益的支出の大半は企業債利息の償還であることから、近年は起債の償還と借入のバランスを考え、事業費を減少させながら事業を実施していたが、平成27年度にアクションプランを策定し10年概成に向けて事業費を増額し整備を進めている。　
　しかし財源は一般会計の繰入金により賄っている状況である。
　また、会計は下水道事業一本で管理しているが、事業については公共下水道事業と特定環境保全公共下水道事業の2本に分かれている。
　建設時は特定環境保全公共下水道事業で整備していたが、現在市街化区域に編入された区域については、企業債償還は特定環境保全公共下水道事業に、料金収入等は公共下水道事業に計上されているため、経費の回収率などの数値は非常に低い値となり、汚水処理原価は非常に高い値となっていた。
　収益的収支比率は、地方公営企業法適用に備え、昨年度まで一般会計繰入金から繰り入れて繰越してきた一般財源を充当したことにより一般会計繰入金が減少し総収益が減少したため、比率は低下している。
　企業債現在高対事業規模比率は、償還により企業債現在高が減少したため、比率は減少している。
　経費回収率及び汚水処理原価は、水量や使用料収入は変化がないものの、令和５年度は汚水処理費の委託料において公営企業法適用業務の費用が増加したことで、経費回収率は減少し、汚水処理原価は増加している。
　水洗化率は、市街化編入により公共下水道事業になった区域の普及率は上がってきているが、特定環境保全公共下水道の区域は、広報しているものの極端に低い状態である。</t>
    <rPh sb="459" eb="461">
      <t>チホウ</t>
    </rPh>
    <rPh sb="461" eb="465">
      <t>コウエイキギョウ</t>
    </rPh>
    <rPh sb="465" eb="466">
      <t>ホウ</t>
    </rPh>
    <rPh sb="466" eb="468">
      <t>テキヨウ</t>
    </rPh>
    <rPh sb="469" eb="470">
      <t>ソナ</t>
    </rPh>
    <rPh sb="472" eb="475">
      <t>サクネンド</t>
    </rPh>
    <rPh sb="477" eb="481">
      <t>イッパンカイケイ</t>
    </rPh>
    <rPh sb="481" eb="483">
      <t>クリイレ</t>
    </rPh>
    <rPh sb="483" eb="484">
      <t>キン</t>
    </rPh>
    <rPh sb="486" eb="487">
      <t>ク</t>
    </rPh>
    <rPh sb="488" eb="489">
      <t>イ</t>
    </rPh>
    <rPh sb="491" eb="493">
      <t>クリコシ</t>
    </rPh>
    <rPh sb="668" eb="670">
      <t>ケイヒ</t>
    </rPh>
    <rPh sb="670" eb="673">
      <t>カイシュウリツ</t>
    </rPh>
    <rPh sb="674" eb="676">
      <t>ゲンショウ</t>
    </rPh>
    <rPh sb="678" eb="684">
      <t>オスイショリゲンカ</t>
    </rPh>
    <rPh sb="685" eb="687">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</si>
</sst>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6CD-414A-A3A5-0512650869EA}"/>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0.02</c:v>
                </c:pt>
                <c:pt idx="2" formatCode="#,##0.00;&quot;△&quot;#,##0.00">
                  <c:v>0</c:v>
                </c:pt>
                <c:pt idx="3" formatCode="#,##0.00;&quot;△&quot;#,##0.00">
                  <c:v>0</c:v>
                </c:pt>
                <c:pt idx="4">
                  <c:v>0.06</c:v>
                </c:pt>
              </c:numCache>
            </c:numRef>
          </c:val>
          <c:smooth val="0"/>
          <c:extLst>
            <c:ext xmlns:c16="http://schemas.microsoft.com/office/drawing/2014/chart" uri="{C3380CC4-5D6E-409C-BE32-E72D297353CC}">
              <c16:uniqueId val="{00000001-06CD-414A-A3A5-0512650869EA}"/>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81.56</c:v>
                </c:pt>
                <c:pt idx="1">
                  <c:v>77.98</c:v>
                </c:pt>
                <c:pt idx="2">
                  <c:v>82.93</c:v>
                </c:pt>
                <c:pt idx="3">
                  <c:v>80.040000000000006</c:v>
                </c:pt>
                <c:pt idx="4">
                  <c:v>33.08</c:v>
                </c:pt>
              </c:numCache>
            </c:numRef>
          </c:val>
          <c:extLst>
            <c:ext xmlns:c16="http://schemas.microsoft.com/office/drawing/2014/chart" uri="{C3380CC4-5D6E-409C-BE32-E72D297353CC}">
              <c16:uniqueId val="{00000000-E72E-4F07-939D-2D58507A01C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72E-4F07-939D-2D58507A01C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F5B-429E-B9FB-A75C75822F9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F5B-429E-B9FB-A75C75822F9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4C6-4B37-B69F-B6F17A820F9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4C6-4B37-B69F-B6F17A820F9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71C-4BEE-B4CE-BFECBD77A1A2}"/>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71C-4BEE-B4CE-BFECBD77A1A2}"/>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E0D-45D9-9F68-C7B6F6AE6DD6}"/>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E0D-45D9-9F68-C7B6F6AE6DD6}"/>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11137.26</c:v>
                </c:pt>
                <c:pt idx="1">
                  <c:v>9345.27</c:v>
                </c:pt>
                <c:pt idx="2">
                  <c:v>8298.68</c:v>
                </c:pt>
                <c:pt idx="3">
                  <c:v>6870.85</c:v>
                </c:pt>
                <c:pt idx="4">
                  <c:v>6423.81</c:v>
                </c:pt>
              </c:numCache>
            </c:numRef>
          </c:val>
          <c:extLst>
            <c:ext xmlns:c16="http://schemas.microsoft.com/office/drawing/2014/chart" uri="{C3380CC4-5D6E-409C-BE32-E72D297353CC}">
              <c16:uniqueId val="{00000000-32B0-4C87-8493-79E31FDD1F5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1087.96</c:v>
                </c:pt>
                <c:pt idx="1">
                  <c:v>1209.45</c:v>
                </c:pt>
                <c:pt idx="2">
                  <c:v>1042.6400000000001</c:v>
                </c:pt>
                <c:pt idx="3">
                  <c:v>1305.58</c:v>
                </c:pt>
                <c:pt idx="4">
                  <c:v>1168.69</c:v>
                </c:pt>
              </c:numCache>
            </c:numRef>
          </c:val>
          <c:smooth val="0"/>
          <c:extLst>
            <c:ext xmlns:c16="http://schemas.microsoft.com/office/drawing/2014/chart" uri="{C3380CC4-5D6E-409C-BE32-E72D297353CC}">
              <c16:uniqueId val="{00000001-32B0-4C87-8493-79E31FDD1F5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10.61</c:v>
                </c:pt>
                <c:pt idx="1">
                  <c:v>14.42</c:v>
                </c:pt>
                <c:pt idx="2">
                  <c:v>32.25</c:v>
                </c:pt>
                <c:pt idx="3">
                  <c:v>15.7</c:v>
                </c:pt>
                <c:pt idx="4">
                  <c:v>9.82</c:v>
                </c:pt>
              </c:numCache>
            </c:numRef>
          </c:val>
          <c:extLst>
            <c:ext xmlns:c16="http://schemas.microsoft.com/office/drawing/2014/chart" uri="{C3380CC4-5D6E-409C-BE32-E72D297353CC}">
              <c16:uniqueId val="{00000000-0D7F-4109-B1CD-A56109F97639}"/>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59.67</c:v>
                </c:pt>
                <c:pt idx="1">
                  <c:v>55.93</c:v>
                </c:pt>
                <c:pt idx="2">
                  <c:v>55.76</c:v>
                </c:pt>
                <c:pt idx="3">
                  <c:v>51.73</c:v>
                </c:pt>
                <c:pt idx="4">
                  <c:v>70.709999999999994</c:v>
                </c:pt>
              </c:numCache>
            </c:numRef>
          </c:val>
          <c:smooth val="0"/>
          <c:extLst>
            <c:ext xmlns:c16="http://schemas.microsoft.com/office/drawing/2014/chart" uri="{C3380CC4-5D6E-409C-BE32-E72D297353CC}">
              <c16:uniqueId val="{00000001-0D7F-4109-B1CD-A56109F97639}"/>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1037.1600000000001</c:v>
                </c:pt>
                <c:pt idx="1">
                  <c:v>768.5</c:v>
                </c:pt>
                <c:pt idx="2">
                  <c:v>342.11</c:v>
                </c:pt>
                <c:pt idx="3">
                  <c:v>706.78</c:v>
                </c:pt>
                <c:pt idx="4">
                  <c:v>937.82</c:v>
                </c:pt>
              </c:numCache>
            </c:numRef>
          </c:val>
          <c:extLst>
            <c:ext xmlns:c16="http://schemas.microsoft.com/office/drawing/2014/chart" uri="{C3380CC4-5D6E-409C-BE32-E72D297353CC}">
              <c16:uniqueId val="{00000000-8C8A-42DA-94C3-7E0FFB7641B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270.60000000000002</c:v>
                </c:pt>
                <c:pt idx="1">
                  <c:v>289.60000000000002</c:v>
                </c:pt>
                <c:pt idx="2">
                  <c:v>296.14999999999998</c:v>
                </c:pt>
                <c:pt idx="3">
                  <c:v>290.54000000000002</c:v>
                </c:pt>
                <c:pt idx="4">
                  <c:v>233.15</c:v>
                </c:pt>
              </c:numCache>
            </c:numRef>
          </c:val>
          <c:smooth val="0"/>
          <c:extLst>
            <c:ext xmlns:c16="http://schemas.microsoft.com/office/drawing/2014/chart" uri="{C3380CC4-5D6E-409C-BE32-E72D297353CC}">
              <c16:uniqueId val="{00000001-8C8A-42DA-94C3-7E0FFB7641B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DC3-4008-A77D-9863D800826A}"/>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37.65</c:v>
                </c:pt>
                <c:pt idx="1">
                  <c:v>36.71</c:v>
                </c:pt>
                <c:pt idx="2">
                  <c:v>33.799999999999997</c:v>
                </c:pt>
                <c:pt idx="3">
                  <c:v>32.380000000000003</c:v>
                </c:pt>
                <c:pt idx="4">
                  <c:v>42.09</c:v>
                </c:pt>
              </c:numCache>
            </c:numRef>
          </c:val>
          <c:smooth val="0"/>
          <c:extLst>
            <c:ext xmlns:c16="http://schemas.microsoft.com/office/drawing/2014/chart" uri="{C3380CC4-5D6E-409C-BE32-E72D297353CC}">
              <c16:uniqueId val="{00000001-BDC3-4008-A77D-9863D800826A}"/>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31.43</c:v>
                </c:pt>
                <c:pt idx="1">
                  <c:v>35.68</c:v>
                </c:pt>
                <c:pt idx="2">
                  <c:v>38.56</c:v>
                </c:pt>
                <c:pt idx="3">
                  <c:v>42.24</c:v>
                </c:pt>
                <c:pt idx="4">
                  <c:v>45.61</c:v>
                </c:pt>
              </c:numCache>
            </c:numRef>
          </c:val>
          <c:extLst>
            <c:ext xmlns:c16="http://schemas.microsoft.com/office/drawing/2014/chart" uri="{C3380CC4-5D6E-409C-BE32-E72D297353CC}">
              <c16:uniqueId val="{00000000-179A-434F-BDB5-02E2E751F6C5}"/>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67.37</c:v>
                </c:pt>
                <c:pt idx="1">
                  <c:v>70.05</c:v>
                </c:pt>
                <c:pt idx="2">
                  <c:v>67.09</c:v>
                </c:pt>
                <c:pt idx="3">
                  <c:v>67.31</c:v>
                </c:pt>
                <c:pt idx="4">
                  <c:v>84.73</c:v>
                </c:pt>
              </c:numCache>
            </c:numRef>
          </c:val>
          <c:smooth val="0"/>
          <c:extLst>
            <c:ext xmlns:c16="http://schemas.microsoft.com/office/drawing/2014/chart" uri="{C3380CC4-5D6E-409C-BE32-E72D297353CC}">
              <c16:uniqueId val="{00000001-179A-434F-BDB5-02E2E751F6C5}"/>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【1,156.82】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【215.73】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G2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高取町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特定環境保全公共下水道</v>
      </c>
      <c r="Q8" s="64"/>
      <c r="R8" s="64"/>
      <c r="S8" s="64"/>
      <c r="T8" s="64"/>
      <c r="U8" s="64"/>
      <c r="V8" s="64"/>
      <c r="W8" s="64" t="str">
        <f>データ!L6</f>
        <v>D2</v>
      </c>
      <c r="X8" s="64"/>
      <c r="Y8" s="64"/>
      <c r="Z8" s="64"/>
      <c r="AA8" s="64"/>
      <c r="AB8" s="64"/>
      <c r="AC8" s="64"/>
      <c r="AD8" s="65" t="str">
        <f>データ!$M$6</f>
        <v>非設置</v>
      </c>
      <c r="AE8" s="65"/>
      <c r="AF8" s="65"/>
      <c r="AG8" s="65"/>
      <c r="AH8" s="65"/>
      <c r="AI8" s="65"/>
      <c r="AJ8" s="65"/>
      <c r="AK8" s="3"/>
      <c r="AL8" s="44">
        <f>データ!S6</f>
        <v>6187</v>
      </c>
      <c r="AM8" s="44"/>
      <c r="AN8" s="44"/>
      <c r="AO8" s="44"/>
      <c r="AP8" s="44"/>
      <c r="AQ8" s="44"/>
      <c r="AR8" s="44"/>
      <c r="AS8" s="44"/>
      <c r="AT8" s="45">
        <f>データ!T6</f>
        <v>25.79</v>
      </c>
      <c r="AU8" s="45"/>
      <c r="AV8" s="45"/>
      <c r="AW8" s="45"/>
      <c r="AX8" s="45"/>
      <c r="AY8" s="45"/>
      <c r="AZ8" s="45"/>
      <c r="BA8" s="45"/>
      <c r="BB8" s="45">
        <f>データ!U6</f>
        <v>239.9</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t="str">
        <f>データ!O6</f>
        <v>該当数値なし</v>
      </c>
      <c r="J10" s="45"/>
      <c r="K10" s="45"/>
      <c r="L10" s="45"/>
      <c r="M10" s="45"/>
      <c r="N10" s="45"/>
      <c r="O10" s="45"/>
      <c r="P10" s="45">
        <f>データ!P6</f>
        <v>3.71</v>
      </c>
      <c r="Q10" s="45"/>
      <c r="R10" s="45"/>
      <c r="S10" s="45"/>
      <c r="T10" s="45"/>
      <c r="U10" s="45"/>
      <c r="V10" s="45"/>
      <c r="W10" s="45">
        <f>データ!Q6</f>
        <v>88</v>
      </c>
      <c r="X10" s="45"/>
      <c r="Y10" s="45"/>
      <c r="Z10" s="45"/>
      <c r="AA10" s="45"/>
      <c r="AB10" s="45"/>
      <c r="AC10" s="45"/>
      <c r="AD10" s="44">
        <f>データ!R6</f>
        <v>2200</v>
      </c>
      <c r="AE10" s="44"/>
      <c r="AF10" s="44"/>
      <c r="AG10" s="44"/>
      <c r="AH10" s="44"/>
      <c r="AI10" s="44"/>
      <c r="AJ10" s="44"/>
      <c r="AK10" s="2"/>
      <c r="AL10" s="44">
        <f>データ!V6</f>
        <v>228</v>
      </c>
      <c r="AM10" s="44"/>
      <c r="AN10" s="44"/>
      <c r="AO10" s="44"/>
      <c r="AP10" s="44"/>
      <c r="AQ10" s="44"/>
      <c r="AR10" s="44"/>
      <c r="AS10" s="44"/>
      <c r="AT10" s="45">
        <f>データ!W6</f>
        <v>0.12</v>
      </c>
      <c r="AU10" s="45"/>
      <c r="AV10" s="45"/>
      <c r="AW10" s="45"/>
      <c r="AX10" s="45"/>
      <c r="AY10" s="45"/>
      <c r="AZ10" s="45"/>
      <c r="BA10" s="45"/>
      <c r="BB10" s="45">
        <f>データ!X6</f>
        <v>1900</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118</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【1,156.82】</v>
      </c>
      <c r="I86" s="12" t="str">
        <f>データ!CA6</f>
        <v>【75.33】</v>
      </c>
      <c r="J86" s="12" t="str">
        <f>データ!CL6</f>
        <v>【215.73】</v>
      </c>
      <c r="K86" s="12" t="str">
        <f>データ!CW6</f>
        <v>【43.28】</v>
      </c>
      <c r="L86" s="12" t="str">
        <f>データ!DH6</f>
        <v>【86.21】</v>
      </c>
      <c r="M86" s="12" t="s">
        <v>43</v>
      </c>
      <c r="N86" s="12" t="s">
        <v>43</v>
      </c>
      <c r="O86" s="12" t="str">
        <f>データ!EO6</f>
        <v>【0.11】</v>
      </c>
    </row>
  </sheetData>
  <sheetProtection algorithmName="SHA-512" hashValue="EWOwUt1exyuP9EDBRhlpaa/YV33lXzF4VsmOfLSUFO5rueQ0wkJV620B8Oh6vPBbUNGWs/fRFoVto5xFk8UtXw==" saltValue="ELve5BdYQw14OiJgu6SrP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55</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294012</v>
      </c>
      <c r="D6" s="19">
        <f t="shared" si="3"/>
        <v>47</v>
      </c>
      <c r="E6" s="19">
        <f t="shared" si="3"/>
        <v>17</v>
      </c>
      <c r="F6" s="19">
        <f t="shared" si="3"/>
        <v>4</v>
      </c>
      <c r="G6" s="19">
        <f t="shared" si="3"/>
        <v>0</v>
      </c>
      <c r="H6" s="19" t="str">
        <f t="shared" si="3"/>
        <v>奈良県　高取町</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3.71</v>
      </c>
      <c r="Q6" s="20">
        <f t="shared" si="3"/>
        <v>88</v>
      </c>
      <c r="R6" s="20">
        <f t="shared" si="3"/>
        <v>2200</v>
      </c>
      <c r="S6" s="20">
        <f t="shared" si="3"/>
        <v>6187</v>
      </c>
      <c r="T6" s="20">
        <f t="shared" si="3"/>
        <v>25.79</v>
      </c>
      <c r="U6" s="20">
        <f t="shared" si="3"/>
        <v>239.9</v>
      </c>
      <c r="V6" s="20">
        <f t="shared" si="3"/>
        <v>228</v>
      </c>
      <c r="W6" s="20">
        <f t="shared" si="3"/>
        <v>0.12</v>
      </c>
      <c r="X6" s="20">
        <f t="shared" si="3"/>
        <v>1900</v>
      </c>
      <c r="Y6" s="21">
        <f>IF(Y7="",NA(),Y7)</f>
        <v>81.56</v>
      </c>
      <c r="Z6" s="21">
        <f t="shared" ref="Z6:AH6" si="4">IF(Z7="",NA(),Z7)</f>
        <v>77.98</v>
      </c>
      <c r="AA6" s="21">
        <f t="shared" si="4"/>
        <v>82.93</v>
      </c>
      <c r="AB6" s="21">
        <f t="shared" si="4"/>
        <v>80.040000000000006</v>
      </c>
      <c r="AC6" s="21">
        <f t="shared" si="4"/>
        <v>33.08</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11137.26</v>
      </c>
      <c r="BG6" s="21">
        <f t="shared" ref="BG6:BO6" si="7">IF(BG7="",NA(),BG7)</f>
        <v>9345.27</v>
      </c>
      <c r="BH6" s="21">
        <f t="shared" si="7"/>
        <v>8298.68</v>
      </c>
      <c r="BI6" s="21">
        <f t="shared" si="7"/>
        <v>6870.85</v>
      </c>
      <c r="BJ6" s="21">
        <f t="shared" si="7"/>
        <v>6423.81</v>
      </c>
      <c r="BK6" s="21">
        <f t="shared" si="7"/>
        <v>1087.96</v>
      </c>
      <c r="BL6" s="21">
        <f t="shared" si="7"/>
        <v>1209.45</v>
      </c>
      <c r="BM6" s="21">
        <f t="shared" si="7"/>
        <v>1042.6400000000001</v>
      </c>
      <c r="BN6" s="21">
        <f t="shared" si="7"/>
        <v>1305.58</v>
      </c>
      <c r="BO6" s="21">
        <f t="shared" si="7"/>
        <v>1168.69</v>
      </c>
      <c r="BP6" s="20" t="str">
        <f>IF(BP7="","",IF(BP7="-","【-】","【"&amp;SUBSTITUTE(TEXT(BP7,"#,##0.00"),"-","△")&amp;"】"))</f>
        <v>【1,156.82】</v>
      </c>
      <c r="BQ6" s="21">
        <f>IF(BQ7="",NA(),BQ7)</f>
        <v>10.61</v>
      </c>
      <c r="BR6" s="21">
        <f t="shared" ref="BR6:BZ6" si="8">IF(BR7="",NA(),BR7)</f>
        <v>14.42</v>
      </c>
      <c r="BS6" s="21">
        <f t="shared" si="8"/>
        <v>32.25</v>
      </c>
      <c r="BT6" s="21">
        <f t="shared" si="8"/>
        <v>15.7</v>
      </c>
      <c r="BU6" s="21">
        <f t="shared" si="8"/>
        <v>9.82</v>
      </c>
      <c r="BV6" s="21">
        <f t="shared" si="8"/>
        <v>59.67</v>
      </c>
      <c r="BW6" s="21">
        <f t="shared" si="8"/>
        <v>55.93</v>
      </c>
      <c r="BX6" s="21">
        <f t="shared" si="8"/>
        <v>55.76</v>
      </c>
      <c r="BY6" s="21">
        <f t="shared" si="8"/>
        <v>51.73</v>
      </c>
      <c r="BZ6" s="21">
        <f t="shared" si="8"/>
        <v>70.709999999999994</v>
      </c>
      <c r="CA6" s="20" t="str">
        <f>IF(CA7="","",IF(CA7="-","【-】","【"&amp;SUBSTITUTE(TEXT(CA7,"#,##0.00"),"-","△")&amp;"】"))</f>
        <v>【75.33】</v>
      </c>
      <c r="CB6" s="21">
        <f>IF(CB7="",NA(),CB7)</f>
        <v>1037.1600000000001</v>
      </c>
      <c r="CC6" s="21">
        <f t="shared" ref="CC6:CK6" si="9">IF(CC7="",NA(),CC7)</f>
        <v>768.5</v>
      </c>
      <c r="CD6" s="21">
        <f t="shared" si="9"/>
        <v>342.11</v>
      </c>
      <c r="CE6" s="21">
        <f t="shared" si="9"/>
        <v>706.78</v>
      </c>
      <c r="CF6" s="21">
        <f t="shared" si="9"/>
        <v>937.82</v>
      </c>
      <c r="CG6" s="21">
        <f t="shared" si="9"/>
        <v>270.60000000000002</v>
      </c>
      <c r="CH6" s="21">
        <f t="shared" si="9"/>
        <v>289.60000000000002</v>
      </c>
      <c r="CI6" s="21">
        <f t="shared" si="9"/>
        <v>296.14999999999998</v>
      </c>
      <c r="CJ6" s="21">
        <f t="shared" si="9"/>
        <v>290.54000000000002</v>
      </c>
      <c r="CK6" s="21">
        <f t="shared" si="9"/>
        <v>233.15</v>
      </c>
      <c r="CL6" s="20" t="str">
        <f>IF(CL7="","",IF(CL7="-","【-】","【"&amp;SUBSTITUTE(TEXT(CL7,"#,##0.00"),"-","△")&amp;"】"))</f>
        <v>【215.73】</v>
      </c>
      <c r="CM6" s="21" t="str">
        <f>IF(CM7="",NA(),CM7)</f>
        <v>-</v>
      </c>
      <c r="CN6" s="21" t="str">
        <f t="shared" ref="CN6:CV6" si="10">IF(CN7="",NA(),CN7)</f>
        <v>-</v>
      </c>
      <c r="CO6" s="21" t="str">
        <f t="shared" si="10"/>
        <v>-</v>
      </c>
      <c r="CP6" s="21" t="str">
        <f t="shared" si="10"/>
        <v>-</v>
      </c>
      <c r="CQ6" s="21" t="str">
        <f t="shared" si="10"/>
        <v>-</v>
      </c>
      <c r="CR6" s="21">
        <f t="shared" si="10"/>
        <v>37.65</v>
      </c>
      <c r="CS6" s="21">
        <f t="shared" si="10"/>
        <v>36.71</v>
      </c>
      <c r="CT6" s="21">
        <f t="shared" si="10"/>
        <v>33.799999999999997</v>
      </c>
      <c r="CU6" s="21">
        <f t="shared" si="10"/>
        <v>32.380000000000003</v>
      </c>
      <c r="CV6" s="21">
        <f t="shared" si="10"/>
        <v>42.09</v>
      </c>
      <c r="CW6" s="20" t="str">
        <f>IF(CW7="","",IF(CW7="-","【-】","【"&amp;SUBSTITUTE(TEXT(CW7,"#,##0.00"),"-","△")&amp;"】"))</f>
        <v>【43.28】</v>
      </c>
      <c r="CX6" s="21">
        <f>IF(CX7="",NA(),CX7)</f>
        <v>31.43</v>
      </c>
      <c r="CY6" s="21">
        <f t="shared" ref="CY6:DG6" si="11">IF(CY7="",NA(),CY7)</f>
        <v>35.68</v>
      </c>
      <c r="CZ6" s="21">
        <f t="shared" si="11"/>
        <v>38.56</v>
      </c>
      <c r="DA6" s="21">
        <f t="shared" si="11"/>
        <v>42.24</v>
      </c>
      <c r="DB6" s="21">
        <f t="shared" si="11"/>
        <v>45.61</v>
      </c>
      <c r="DC6" s="21">
        <f t="shared" si="11"/>
        <v>67.37</v>
      </c>
      <c r="DD6" s="21">
        <f t="shared" si="11"/>
        <v>70.05</v>
      </c>
      <c r="DE6" s="21">
        <f t="shared" si="11"/>
        <v>67.09</v>
      </c>
      <c r="DF6" s="21">
        <f t="shared" si="11"/>
        <v>67.31</v>
      </c>
      <c r="DG6" s="21">
        <f t="shared" si="11"/>
        <v>84.73</v>
      </c>
      <c r="DH6" s="20" t="str">
        <f>IF(DH7="","",IF(DH7="-","【-】","【"&amp;SUBSTITUTE(TEXT(DH7,"#,##0.00"),"-","△")&amp;"】"))</f>
        <v>【86.21】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0.06</v>
      </c>
      <c r="EK6" s="21">
        <f t="shared" si="14"/>
        <v>0.02</v>
      </c>
      <c r="EL6" s="20">
        <f t="shared" si="14"/>
        <v>0</v>
      </c>
      <c r="EM6" s="20">
        <f t="shared" si="14"/>
        <v>0</v>
      </c>
      <c r="EN6" s="21">
        <f t="shared" si="14"/>
        <v>0.06</v>
      </c>
      <c r="EO6" s="20" t="str">
        <f>IF(EO7="","",IF(EO7="-","【-】","【"&amp;SUBSTITUTE(TEXT(EO7,"#,##0.00"),"-","△")&amp;"】"))</f>
        <v>【0.11】</v>
      </c>
    </row>
    <row r="7" spans="1:145" s="22" customFormat="1" x14ac:dyDescent="0.15">
      <c r="A7" s="14"/>
      <c r="B7" s="23">
        <v>2023</v>
      </c>
      <c r="C7" s="23">
        <v>294012</v>
      </c>
      <c r="D7" s="23">
        <v>47</v>
      </c>
      <c r="E7" s="23">
        <v>17</v>
      </c>
      <c r="F7" s="23">
        <v>4</v>
      </c>
      <c r="G7" s="23">
        <v>0</v>
      </c>
      <c r="H7" s="23" t="s">
        <v>97</v>
      </c>
      <c r="I7" s="23" t="s">
        <v>98</v>
      </c>
      <c r="J7" s="23" t="s">
        <v>99</v>
      </c>
      <c r="K7" s="23" t="s">
        <v>100</v>
      </c>
      <c r="L7" s="23" t="s">
        <v>101</v>
      </c>
      <c r="M7" s="23" t="s">
        <v>102</v>
      </c>
      <c r="N7" s="24" t="s">
        <v>103</v>
      </c>
      <c r="O7" s="24" t="s">
        <v>104</v>
      </c>
      <c r="P7" s="24">
        <v>3.71</v>
      </c>
      <c r="Q7" s="24">
        <v>88</v>
      </c>
      <c r="R7" s="24">
        <v>2200</v>
      </c>
      <c r="S7" s="24">
        <v>6187</v>
      </c>
      <c r="T7" s="24">
        <v>25.79</v>
      </c>
      <c r="U7" s="24">
        <v>239.9</v>
      </c>
      <c r="V7" s="24">
        <v>228</v>
      </c>
      <c r="W7" s="24">
        <v>0.12</v>
      </c>
      <c r="X7" s="24">
        <v>1900</v>
      </c>
      <c r="Y7" s="24">
        <v>81.56</v>
      </c>
      <c r="Z7" s="24">
        <v>77.98</v>
      </c>
      <c r="AA7" s="24">
        <v>82.93</v>
      </c>
      <c r="AB7" s="24">
        <v>80.040000000000006</v>
      </c>
      <c r="AC7" s="24">
        <v>33.08</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11137.26</v>
      </c>
      <c r="BG7" s="24">
        <v>9345.27</v>
      </c>
      <c r="BH7" s="24">
        <v>8298.68</v>
      </c>
      <c r="BI7" s="24">
        <v>6870.85</v>
      </c>
      <c r="BJ7" s="24">
        <v>6423.81</v>
      </c>
      <c r="BK7" s="24">
        <v>1087.96</v>
      </c>
      <c r="BL7" s="24">
        <v>1209.45</v>
      </c>
      <c r="BM7" s="24">
        <v>1042.6400000000001</v>
      </c>
      <c r="BN7" s="24">
        <v>1305.58</v>
      </c>
      <c r="BO7" s="24">
        <v>1168.69</v>
      </c>
      <c r="BP7" s="24">
        <v>1156.82</v>
      </c>
      <c r="BQ7" s="24">
        <v>10.61</v>
      </c>
      <c r="BR7" s="24">
        <v>14.42</v>
      </c>
      <c r="BS7" s="24">
        <v>32.25</v>
      </c>
      <c r="BT7" s="24">
        <v>15.7</v>
      </c>
      <c r="BU7" s="24">
        <v>9.82</v>
      </c>
      <c r="BV7" s="24">
        <v>59.67</v>
      </c>
      <c r="BW7" s="24">
        <v>55.93</v>
      </c>
      <c r="BX7" s="24">
        <v>55.76</v>
      </c>
      <c r="BY7" s="24">
        <v>51.73</v>
      </c>
      <c r="BZ7" s="24">
        <v>70.709999999999994</v>
      </c>
      <c r="CA7" s="24">
        <v>75.33</v>
      </c>
      <c r="CB7" s="24">
        <v>1037.1600000000001</v>
      </c>
      <c r="CC7" s="24">
        <v>768.5</v>
      </c>
      <c r="CD7" s="24">
        <v>342.11</v>
      </c>
      <c r="CE7" s="24">
        <v>706.78</v>
      </c>
      <c r="CF7" s="24">
        <v>937.82</v>
      </c>
      <c r="CG7" s="24">
        <v>270.60000000000002</v>
      </c>
      <c r="CH7" s="24">
        <v>289.60000000000002</v>
      </c>
      <c r="CI7" s="24">
        <v>296.14999999999998</v>
      </c>
      <c r="CJ7" s="24">
        <v>290.54000000000002</v>
      </c>
      <c r="CK7" s="24">
        <v>233.15</v>
      </c>
      <c r="CL7" s="24">
        <v>215.73</v>
      </c>
      <c r="CM7" s="24" t="s">
        <v>103</v>
      </c>
      <c r="CN7" s="24" t="s">
        <v>103</v>
      </c>
      <c r="CO7" s="24" t="s">
        <v>103</v>
      </c>
      <c r="CP7" s="24" t="s">
        <v>103</v>
      </c>
      <c r="CQ7" s="24" t="s">
        <v>103</v>
      </c>
      <c r="CR7" s="24">
        <v>37.65</v>
      </c>
      <c r="CS7" s="24">
        <v>36.71</v>
      </c>
      <c r="CT7" s="24">
        <v>33.799999999999997</v>
      </c>
      <c r="CU7" s="24">
        <v>32.380000000000003</v>
      </c>
      <c r="CV7" s="24">
        <v>42.09</v>
      </c>
      <c r="CW7" s="24">
        <v>43.28</v>
      </c>
      <c r="CX7" s="24">
        <v>31.43</v>
      </c>
      <c r="CY7" s="24">
        <v>35.68</v>
      </c>
      <c r="CZ7" s="24">
        <v>38.56</v>
      </c>
      <c r="DA7" s="24">
        <v>42.24</v>
      </c>
      <c r="DB7" s="24">
        <v>45.61</v>
      </c>
      <c r="DC7" s="24">
        <v>67.37</v>
      </c>
      <c r="DD7" s="24">
        <v>70.05</v>
      </c>
      <c r="DE7" s="24">
        <v>67.09</v>
      </c>
      <c r="DF7" s="24">
        <v>67.31</v>
      </c>
      <c r="DG7" s="24">
        <v>84.73</v>
      </c>
      <c r="DH7" s="24">
        <v>86.21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0.06</v>
      </c>
      <c r="EK7" s="24">
        <v>0.02</v>
      </c>
      <c r="EL7" s="24">
        <v>0</v>
      </c>
      <c r="EM7" s="24">
        <v>0</v>
      </c>
      <c r="EN7" s="24">
        <v>0.06</v>
      </c>
      <c r="EO7" s="24">
        <v>0.11</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2025-02-05T04:21:59Z</cp:lastPrinted>
  <dcterms:created xsi:type="dcterms:W3CDTF">2025-01-24T07:31:27Z</dcterms:created>
  <dcterms:modified xsi:type="dcterms:W3CDTF">2025-02-05T04:23:39Z</dcterms:modified>
  <cp:category/>
</cp:coreProperties>
</file>