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S:\03.財政\01-01.財政関係（5年）\01-01.財政関係（照会）\令和06年度\【】_【R7.02.03〆】公営企業に係る経営比較分析表（令和5年度決算）の分析等について（依頼）\"/>
    </mc:Choice>
  </mc:AlternateContent>
  <xr:revisionPtr revIDLastSave="0" documentId="13_ncr:1_{98D9AB23-C091-448D-94CB-531F163D4804}" xr6:coauthVersionLast="36" xr6:coauthVersionMax="36" xr10:uidLastSave="{00000000-0000-0000-0000-000000000000}"/>
  <workbookProtection workbookAlgorithmName="SHA-512" workbookHashValue="X5UmGp78ztTG+pkVDbJay+dHBX3Sfwyh8Wf+Zxwq4VDL3AwEDdpGd8XIyYkQB6NAm9dUssVFEyXu5smNc6mTUA==" workbookSaltValue="FTAp2FCWmRiMEfWJi3feOw=="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T6" i="5"/>
  <c r="S6" i="5"/>
  <c r="R6" i="5"/>
  <c r="AL8" i="4" s="1"/>
  <c r="Q6" i="5"/>
  <c r="P6" i="5"/>
  <c r="P10" i="4" s="1"/>
  <c r="O6" i="5"/>
  <c r="I10" i="4" s="1"/>
  <c r="N6" i="5"/>
  <c r="M6" i="5"/>
  <c r="L6" i="5"/>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I85" i="4"/>
  <c r="H85" i="4"/>
  <c r="F85" i="4"/>
  <c r="E85" i="4"/>
  <c r="BB10" i="4"/>
  <c r="AL10" i="4"/>
  <c r="W10" i="4"/>
  <c r="B10" i="4"/>
  <c r="BB8" i="4"/>
  <c r="AT8" i="4"/>
  <c r="AD8" i="4"/>
  <c r="W8" i="4"/>
  <c r="P8"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<sst xmlns="http://schemas.openxmlformats.org/spreadsheetml/2006/main" count="228" uniqueCount="113">
  <si>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</si>
  <si>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</si>
  <si>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</si>
  <si>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</si>
  <si>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</si>
  <si>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</si>
  <si>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</si>
  <si>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</si>
  <si>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</si>
  <si>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</si>
  <si>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</si>
  <si>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</si>
  <si>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</si>
  <si>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</si>
  <si>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</si>
  <si>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</si>
  <si>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</si>
  <si>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</si>
  <si>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</si>
  <si>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</si>
  <si>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</si>
  <si>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</si>
  <si>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</si>
  <si>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</si>
  <si>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</si>
  <si>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</si>
  <si>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</si>
  <si>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</si>
  <si>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</si>
  <si>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</si>
  <si>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</si>
  <si>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</si>
  <si>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</si>
  <si>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</si>
  <si>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</si>
  <si>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</si>
  <si>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</si>
  <si>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</si>
  <si>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</si>
  <si>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</si>
  <si>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</si>
  <si>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</si>
  <si>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</si>
  <si>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</si>
  <si>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</si>
  <si>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</si>
  <si>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</si>
  <si>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</si>
  <si>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</si>
  <si>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</si>
  <si>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</si>
  <si>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</si>
  <si>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</si>
  <si>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</si>
  <si>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</si>
  <si>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</si>
  <si>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</si>
  <si>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</si>
  <si>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</si>
  <si>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</si>
  <si>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</si>
  <si>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</si>
  <si>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</si>
  <si>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</si>
  <si>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</si>
  <si>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</si>
  <si>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</si>
  <si>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</si>
  <si>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</si>
  <si>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</si>
  <si>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</si>
  <si>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</si>
  <si>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</si>
  <si>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</si>
  <si>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</si>
  <si>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</si>
  <si>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</si>
  <si>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</si>
  <si>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</si>
  <si>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</si>
  <si>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</si>
  <si>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</si>
  <si>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</si>
  <si>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</si>
  <si>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</si>
  <si>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</si>
  <si>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</si>
  <si>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</si>
  <si>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</si>
  <si>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</si>
  <si>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</si>
  <si>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</si>
  <si>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</si>
  <si>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上牧町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</si>
  <si>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</si>
  <si>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</si>
  <si>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</si>
  <si>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</si>
  <si>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</si>
  <si>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</si>
  <si>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</si>
  <si>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</si>
  <si>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</si>
  <si>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</si>
  <si>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</si>
  <si>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</si>
  <si>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</si>
  <si>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</si>
  <si>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</si>
  <si>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</si>
  <si>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経営の健全性について、「経常収支比率」は、令和元年度より減少の傾向であるが辛うじて100％を超えており、黒字の状況を維持している。経常収支比率の降下の傾向については、配水管等の施設の更新工事の増加による支出の増加が要因と考えられる。
また、「流動比率」、「企業債残高対給水収益比率」及び「料金回収率」については、概ね良好である。しかし、給水人口の減少やライフスタイルの変化などの影響による給水収益の減少、施設更新等による更なる支出の増加がこれからも予想されるため、更なる改善が必要であると考えられる。
経営の効率性については、差し当たり大きな問題は見受けられないものの、県営水道より100％受水している状況により、「給水原価」は高い水準を推移している。また、「施設利用率」が類似団体平均値に比べて低い水準を推移している。今後は施設規模、遊休状況を把握し、必要に応じて周辺団体との広域化・共同化等を進めていく必要があると認識している。「有収率」については、ここ５年間で類似団体平均を上回る水準を保っている状況である。現状の水準を維持するためにも、今後も漏水等の早期発見・対応に努めていきたい。</t>
    <rPh sb="0" eb="2">
      <t>ケイエイ</t>
    </rPh>
    <rPh sb="3" eb="6">
      <t>ケンゼンセイ</t>
    </rPh>
    <rPh sb="12" eb="18">
      <t>ケイジョウシュウシヒリツ</t>
    </rPh>
    <rPh sb="21" eb="23">
      <t>レイワ</t>
    </rPh>
    <rPh sb="23" eb="25">
      <t>ガンネン</t>
    </rPh>
    <rPh sb="25" eb="26">
      <t>ド</t>
    </rPh>
    <rPh sb="28" eb="30">
      <t>ゲンショウ</t>
    </rPh>
    <rPh sb="31" eb="33">
      <t>ケイコウ</t>
    </rPh>
    <rPh sb="37" eb="38">
      <t>カロ</t>
    </rPh>
    <rPh sb="46" eb="47">
      <t>コ</t>
    </rPh>
    <rPh sb="52" eb="54">
      <t>クロジ</t>
    </rPh>
    <rPh sb="55" eb="57">
      <t>ジョウキョウ</t>
    </rPh>
    <rPh sb="58" eb="60">
      <t>イジ</t>
    </rPh>
    <rPh sb="65" eb="71">
      <t>ケイジョウシュウシヒリツ</t>
    </rPh>
    <rPh sb="72" eb="74">
      <t>コウカ</t>
    </rPh>
    <rPh sb="75" eb="77">
      <t>ケイコウ</t>
    </rPh>
    <rPh sb="83" eb="86">
      <t>ハイスイカン</t>
    </rPh>
    <rPh sb="86" eb="87">
      <t>トウ</t>
    </rPh>
    <rPh sb="88" eb="90">
      <t>シセツ</t>
    </rPh>
    <rPh sb="91" eb="95">
      <t>コウシンコウジ</t>
    </rPh>
    <rPh sb="96" eb="98">
      <t>ゾウカ</t>
    </rPh>
    <rPh sb="101" eb="103">
      <t>シシュツ</t>
    </rPh>
    <rPh sb="104" eb="106">
      <t>ゾウカ</t>
    </rPh>
    <rPh sb="107" eb="109">
      <t>ヨウイン</t>
    </rPh>
    <rPh sb="110" eb="111">
      <t>カンガ</t>
    </rPh>
    <rPh sb="121" eb="123">
      <t>リュウドウ</t>
    </rPh>
    <rPh sb="123" eb="125">
      <t>ヒリツ</t>
    </rPh>
    <rPh sb="128" eb="133">
      <t>キギョウサイザンダカ</t>
    </rPh>
    <rPh sb="133" eb="134">
      <t>タイ</t>
    </rPh>
    <rPh sb="134" eb="140">
      <t>キュウスイシュウエキヒリツ</t>
    </rPh>
    <rPh sb="141" eb="142">
      <t>オヨ</t>
    </rPh>
    <rPh sb="144" eb="149">
      <t>リョウキンカイシュウリツ</t>
    </rPh>
    <rPh sb="156" eb="157">
      <t>オオム</t>
    </rPh>
    <rPh sb="158" eb="160">
      <t>リョウコウ</t>
    </rPh>
    <rPh sb="168" eb="172">
      <t>キュウスイジンコウ</t>
    </rPh>
    <rPh sb="173" eb="175">
      <t>ゲンショウ</t>
    </rPh>
    <rPh sb="184" eb="186">
      <t>ヘンカ</t>
    </rPh>
    <rPh sb="189" eb="191">
      <t>エイキョウ</t>
    </rPh>
    <rPh sb="194" eb="198">
      <t>キュウスイシュウエキ</t>
    </rPh>
    <rPh sb="199" eb="201">
      <t>ゲンショウ</t>
    </rPh>
    <rPh sb="202" eb="207">
      <t>シセツコウシントウ</t>
    </rPh>
    <rPh sb="210" eb="211">
      <t>サラ</t>
    </rPh>
    <rPh sb="213" eb="215">
      <t>シシュツ</t>
    </rPh>
    <rPh sb="216" eb="218">
      <t>ゾウカ</t>
    </rPh>
    <rPh sb="224" eb="226">
      <t>ヨソウ</t>
    </rPh>
    <rPh sb="232" eb="233">
      <t>サラ</t>
    </rPh>
    <rPh sb="235" eb="237">
      <t>カイゼン</t>
    </rPh>
    <rPh sb="238" eb="240">
      <t>ヒツヨウ</t>
    </rPh>
    <rPh sb="244" eb="245">
      <t>カンガ</t>
    </rPh>
    <rPh sb="251" eb="253">
      <t>ケイエイ</t>
    </rPh>
    <rPh sb="254" eb="257">
      <t>コウリツセイ</t>
    </rPh>
    <rPh sb="263" eb="264">
      <t>サ</t>
    </rPh>
    <rPh sb="265" eb="266">
      <t>ア</t>
    </rPh>
    <rPh sb="268" eb="269">
      <t>オオ</t>
    </rPh>
    <rPh sb="271" eb="273">
      <t>モンダイ</t>
    </rPh>
    <rPh sb="274" eb="276">
      <t>ミウ</t>
    </rPh>
    <rPh sb="285" eb="289">
      <t>ケンエイスイドウ</t>
    </rPh>
    <rPh sb="295" eb="297">
      <t>ジュスイ</t>
    </rPh>
    <rPh sb="301" eb="303">
      <t>ジョウキョウ</t>
    </rPh>
    <rPh sb="308" eb="312">
      <t>キュウスイゲンカ</t>
    </rPh>
    <rPh sb="314" eb="315">
      <t>タカ</t>
    </rPh>
    <rPh sb="316" eb="318">
      <t>スイジュン</t>
    </rPh>
    <rPh sb="319" eb="321">
      <t>スイイ</t>
    </rPh>
    <rPh sb="330" eb="335">
      <t>シセツリヨウリツ</t>
    </rPh>
    <rPh sb="337" eb="344">
      <t>ルイジダンタイヘイキンチ</t>
    </rPh>
    <rPh sb="345" eb="346">
      <t>クラ</t>
    </rPh>
    <rPh sb="348" eb="349">
      <t>ヒク</t>
    </rPh>
    <rPh sb="350" eb="352">
      <t>スイジュン</t>
    </rPh>
    <rPh sb="353" eb="355">
      <t>スイイ</t>
    </rPh>
    <rPh sb="360" eb="362">
      <t>コンゴ</t>
    </rPh>
    <rPh sb="363" eb="367">
      <t>シセツキボ</t>
    </rPh>
    <rPh sb="368" eb="372">
      <t>ユウキュウジョウキョウ</t>
    </rPh>
    <rPh sb="373" eb="375">
      <t>ハアク</t>
    </rPh>
    <rPh sb="377" eb="379">
      <t>ヒツヨウ</t>
    </rPh>
    <rPh sb="380" eb="381">
      <t>オウ</t>
    </rPh>
    <rPh sb="383" eb="387">
      <t>シュウヘンダンタイ</t>
    </rPh>
    <rPh sb="389" eb="392">
      <t>コウイキカ</t>
    </rPh>
    <rPh sb="393" eb="397">
      <t>キョウドウカトウ</t>
    </rPh>
    <rPh sb="398" eb="399">
      <t>スス</t>
    </rPh>
    <rPh sb="403" eb="405">
      <t>ヒツヨウ</t>
    </rPh>
    <rPh sb="409" eb="411">
      <t>ニンシキ</t>
    </rPh>
    <rPh sb="417" eb="420">
      <t>ユウシュウリツ</t>
    </rPh>
    <rPh sb="430" eb="432">
      <t>ネンカン</t>
    </rPh>
    <rPh sb="433" eb="439">
      <t>ルイジダンタイヘイキン</t>
    </rPh>
    <rPh sb="440" eb="442">
      <t>ウワマワ</t>
    </rPh>
    <rPh sb="443" eb="445">
      <t>スイジュン</t>
    </rPh>
    <rPh sb="446" eb="447">
      <t>タモ</t>
    </rPh>
    <rPh sb="451" eb="453">
      <t>ジョウキョウ</t>
    </rPh>
    <rPh sb="457" eb="459">
      <t>ゲンジョウ</t>
    </rPh>
    <rPh sb="460" eb="462">
      <t>スイジュン</t>
    </rPh>
    <rPh sb="463" eb="465">
      <t>イジ</t>
    </rPh>
    <rPh sb="472" eb="474">
      <t>コンゴ</t>
    </rPh>
    <rPh sb="475" eb="478">
      <t>ロウスイトウ</t>
    </rPh>
    <rPh sb="479" eb="483">
      <t>ソウキハッケン</t>
    </rPh>
    <rPh sb="484" eb="486">
      <t>タイオウ</t>
    </rPh>
    <rPh sb="487" eb="488">
      <t>ツト</t>
    </rPh>
    <phoneticPr fontId="4"/>
  </si>
  <si>
    <t>「管路更新率」が令和４年度の数値よりも大幅な上昇になったが、依然として「有効固定資産減価償却率」及び「管路経年化率」から法定耐用年数を超過した施設・管路が年々増加しており、老朽化が確実に進んでいる状況である。
今後も、アセットマネジメントに基づいた計画的な管路更新を行うとともに、経営の状況も考慮しながら進めていく必要がある。</t>
    <rPh sb="1" eb="6">
      <t>カンロコウシンリツ</t>
    </rPh>
    <rPh sb="8" eb="10">
      <t>レイワ</t>
    </rPh>
    <rPh sb="11" eb="13">
      <t>ネンド</t>
    </rPh>
    <rPh sb="14" eb="16">
      <t>スウチ</t>
    </rPh>
    <rPh sb="19" eb="21">
      <t>オオハバ</t>
    </rPh>
    <rPh sb="22" eb="24">
      <t>ジョウショウ</t>
    </rPh>
    <rPh sb="30" eb="32">
      <t>イゼン</t>
    </rPh>
    <rPh sb="36" eb="47">
      <t>ユウコウコテイシサンゲンカショウキャクリツ</t>
    </rPh>
    <rPh sb="48" eb="49">
      <t>オヨ</t>
    </rPh>
    <rPh sb="51" eb="57">
      <t>カンロケイネンカリツ</t>
    </rPh>
    <rPh sb="60" eb="66">
      <t>ホウテイタイヨウネンスウ</t>
    </rPh>
    <rPh sb="67" eb="69">
      <t>チョウカ</t>
    </rPh>
    <rPh sb="71" eb="73">
      <t>シセツ</t>
    </rPh>
    <rPh sb="74" eb="76">
      <t>カンロ</t>
    </rPh>
    <rPh sb="77" eb="79">
      <t>ネンネン</t>
    </rPh>
    <rPh sb="79" eb="81">
      <t>ゾウカ</t>
    </rPh>
    <rPh sb="86" eb="89">
      <t>ロウキュウカ</t>
    </rPh>
    <rPh sb="90" eb="92">
      <t>カクジツ</t>
    </rPh>
    <rPh sb="93" eb="94">
      <t>スス</t>
    </rPh>
    <rPh sb="98" eb="100">
      <t>ジョウキョウ</t>
    </rPh>
    <rPh sb="105" eb="107">
      <t>コンゴ</t>
    </rPh>
    <rPh sb="120" eb="121">
      <t>モト</t>
    </rPh>
    <rPh sb="124" eb="127">
      <t>ケイカクテキ</t>
    </rPh>
    <rPh sb="128" eb="132">
      <t>カンロコウシン</t>
    </rPh>
    <rPh sb="133" eb="134">
      <t>オコナ</t>
    </rPh>
    <rPh sb="140" eb="142">
      <t>ケイエイ</t>
    </rPh>
    <rPh sb="143" eb="145">
      <t>ジョウキョウ</t>
    </rPh>
    <rPh sb="146" eb="148">
      <t>コウリョ</t>
    </rPh>
    <rPh sb="152" eb="153">
      <t>スス</t>
    </rPh>
    <rPh sb="157" eb="159">
      <t>ヒツヨウ</t>
    </rPh>
    <phoneticPr fontId="4"/>
  </si>
  <si>
    <t>現状において、経営の健全性・効率性という観点からは、差し当たり大きな問題はないという認識である。しかし、「有形固定資産減価償却率」は類似団体平均を超える高い水準を維持し、かつ「管路経年化率」は増加傾向にあることから、老朽化対策は喫緊の課題である。
今後は、国の方針並びに県域水道一体化を見据えた中長期的な視点から資産・施設の維持管理について、経営状況に即した有効な対策の実施と投資のあり方を洗い直すとともに、人口減少問題を考慮したうえで持続可能な経営を行っていきたいと考える。</t>
    <rPh sb="0" eb="2">
      <t>ゲンジョウ</t>
    </rPh>
    <rPh sb="7" eb="9">
      <t>ケイエイ</t>
    </rPh>
    <rPh sb="10" eb="13">
      <t>ケンゼンセイ</t>
    </rPh>
    <rPh sb="14" eb="17">
      <t>コウリツセイ</t>
    </rPh>
    <rPh sb="20" eb="22">
      <t>カンテン</t>
    </rPh>
    <rPh sb="26" eb="27">
      <t>サ</t>
    </rPh>
    <rPh sb="28" eb="29">
      <t>ア</t>
    </rPh>
    <rPh sb="31" eb="32">
      <t>オオ</t>
    </rPh>
    <rPh sb="34" eb="36">
      <t>モンダイ</t>
    </rPh>
    <rPh sb="42" eb="44">
      <t>ニンシキ</t>
    </rPh>
    <rPh sb="53" eb="64">
      <t>ユウケイコテイシサンゲンカショウキャクリツ</t>
    </rPh>
    <rPh sb="66" eb="72">
      <t>ルイジダンタイヘイキン</t>
    </rPh>
    <rPh sb="73" eb="74">
      <t>コ</t>
    </rPh>
    <rPh sb="76" eb="77">
      <t>タカ</t>
    </rPh>
    <rPh sb="78" eb="80">
      <t>スイジュン</t>
    </rPh>
    <rPh sb="81" eb="83">
      <t>イジ</t>
    </rPh>
    <rPh sb="88" eb="94">
      <t>カンロケイネンカリツ</t>
    </rPh>
    <rPh sb="96" eb="100">
      <t>ゾウカケイコウ</t>
    </rPh>
    <rPh sb="108" eb="111">
      <t>ロウキュウカ</t>
    </rPh>
    <rPh sb="111" eb="113">
      <t>タイサク</t>
    </rPh>
    <rPh sb="114" eb="116">
      <t>キッキン</t>
    </rPh>
    <rPh sb="117" eb="119">
      <t>カダイ</t>
    </rPh>
    <rPh sb="124" eb="126">
      <t>コンゴ</t>
    </rPh>
    <rPh sb="128" eb="129">
      <t>クニ</t>
    </rPh>
    <rPh sb="130" eb="133">
      <t>ホウシンナラ</t>
    </rPh>
    <rPh sb="135" eb="142">
      <t>ケンイキスイドウイッタイカ</t>
    </rPh>
    <rPh sb="143" eb="145">
      <t>ミス</t>
    </rPh>
    <rPh sb="147" eb="151">
      <t>チュウチョウキテキ</t>
    </rPh>
    <rPh sb="152" eb="154">
      <t>シテン</t>
    </rPh>
    <rPh sb="156" eb="158">
      <t>シサン</t>
    </rPh>
    <rPh sb="159" eb="161">
      <t>シセツ</t>
    </rPh>
    <rPh sb="162" eb="166">
      <t>イジカンリ</t>
    </rPh>
    <rPh sb="171" eb="175">
      <t>ケイエイジョウキョウ</t>
    </rPh>
    <rPh sb="176" eb="177">
      <t>ソク</t>
    </rPh>
    <rPh sb="179" eb="181">
      <t>ユウコウ</t>
    </rPh>
    <rPh sb="182" eb="184">
      <t>タイサク</t>
    </rPh>
    <rPh sb="185" eb="187">
      <t>ジッシ</t>
    </rPh>
    <rPh sb="188" eb="190">
      <t>トウシ</t>
    </rPh>
    <rPh sb="193" eb="194">
      <t>カタ</t>
    </rPh>
    <rPh sb="195" eb="196">
      <t>アラ</t>
    </rPh>
    <rPh sb="197" eb="198">
      <t>ナオ</t>
    </rPh>
    <rPh sb="204" eb="208">
      <t>ジンコウゲンショウ</t>
    </rPh>
    <rPh sb="208" eb="210">
      <t>モンダイ</t>
    </rPh>
    <rPh sb="211" eb="213">
      <t>コウリョ</t>
    </rPh>
    <rPh sb="218" eb="222">
      <t>ジゾクカノウ</t>
    </rPh>
    <rPh sb="223" eb="225">
      <t>ケイエイ</t>
    </rPh>
    <rPh sb="226" eb="227">
      <t>オコナ</t>
    </rPh>
    <rPh sb="234" eb="235">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</si>
</sst>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formatCode="#,##0.00;&quot;△&quot;#,##0.00;&quot;-&quot;">
                  <c:v>0.01</c:v>
                </c:pt>
                <c:pt idx="3" formatCode="#,##0.00;&quot;△&quot;#,##0.00;&quot;-&quot;">
                  <c:v>0.43</c:v>
                </c:pt>
                <c:pt idx="4" formatCode="#,##0.00;&quot;△&quot;#,##0.00;&quot;-&quot;">
                  <c:v>2.67</c:v>
                </c:pt>
              </c:numCache>
            </c:numRef>
          </c:val>
          <c:extLst>
            <c:ext xmlns:c16="http://schemas.microsoft.com/office/drawing/2014/chart" uri="{C3380CC4-5D6E-409C-BE32-E72D297353CC}">
              <c16:uniqueId val="{00000000-B57B-4ADC-A974-428744FEF0E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B57B-4ADC-A974-428744FEF0E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116.75</c:v>
                </c:pt>
                <c:pt idx="1">
                  <c:v>115.43</c:v>
                </c:pt>
                <c:pt idx="2">
                  <c:v>108.87</c:v>
                </c:pt>
                <c:pt idx="3">
                  <c:v>109.17</c:v>
                </c:pt>
                <c:pt idx="4">
                  <c:v>104.51</c:v>
                </c:pt>
              </c:numCache>
            </c:numRef>
          </c:val>
          <c:extLst>
            <c:ext xmlns:c16="http://schemas.microsoft.com/office/drawing/2014/chart" uri="{C3380CC4-5D6E-409C-BE32-E72D297353CC}">
              <c16:uniqueId val="{00000000-D260-4CD0-B713-362AA238EBF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D260-4CD0-B713-362AA238EBF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58.99</c:v>
                </c:pt>
                <c:pt idx="1">
                  <c:v>59.38</c:v>
                </c:pt>
                <c:pt idx="2">
                  <c:v>57.13</c:v>
                </c:pt>
                <c:pt idx="3">
                  <c:v>58.77</c:v>
                </c:pt>
                <c:pt idx="4">
                  <c:v>48.87</c:v>
                </c:pt>
              </c:numCache>
            </c:numRef>
          </c:val>
          <c:extLst>
            <c:ext xmlns:c16="http://schemas.microsoft.com/office/drawing/2014/chart" uri="{C3380CC4-5D6E-409C-BE32-E72D297353CC}">
              <c16:uniqueId val="{00000000-9972-4D19-9C02-2E3ECFCF093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9972-4D19-9C02-2E3ECFCF093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27.98</c:v>
                </c:pt>
                <c:pt idx="1">
                  <c:v>28.75</c:v>
                </c:pt>
                <c:pt idx="2">
                  <c:v>27.68</c:v>
                </c:pt>
                <c:pt idx="3">
                  <c:v>30.22</c:v>
                </c:pt>
                <c:pt idx="4">
                  <c:v>38.14</c:v>
                </c:pt>
              </c:numCache>
            </c:numRef>
          </c:val>
          <c:extLst>
            <c:ext xmlns:c16="http://schemas.microsoft.com/office/drawing/2014/chart" uri="{C3380CC4-5D6E-409C-BE32-E72D297353CC}">
              <c16:uniqueId val="{00000000-8AEB-40D3-B6B3-542A885AB68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8AEB-40D3-B6B3-542A885AB68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6E6-40D5-80B2-563F9CDC6C1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B6E6-40D5-80B2-563F9CDC6C1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1909.79</c:v>
                </c:pt>
                <c:pt idx="1">
                  <c:v>1111.3</c:v>
                </c:pt>
                <c:pt idx="2">
                  <c:v>904</c:v>
                </c:pt>
                <c:pt idx="3">
                  <c:v>1168.57</c:v>
                </c:pt>
                <c:pt idx="4">
                  <c:v>990.14</c:v>
                </c:pt>
              </c:numCache>
            </c:numRef>
          </c:val>
          <c:extLst>
            <c:ext xmlns:c16="http://schemas.microsoft.com/office/drawing/2014/chart" uri="{C3380CC4-5D6E-409C-BE32-E72D297353CC}">
              <c16:uniqueId val="{00000000-A9E7-4DC0-8390-600845FE376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A9E7-4DC0-8390-600845FE376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14.66</c:v>
                </c:pt>
                <c:pt idx="1">
                  <c:v>13.67</c:v>
                </c:pt>
                <c:pt idx="2">
                  <c:v>10.63</c:v>
                </c:pt>
                <c:pt idx="3">
                  <c:v>9.1300000000000008</c:v>
                </c:pt>
                <c:pt idx="4">
                  <c:v>5.62</c:v>
                </c:pt>
              </c:numCache>
            </c:numRef>
          </c:val>
          <c:extLst>
            <c:ext xmlns:c16="http://schemas.microsoft.com/office/drawing/2014/chart" uri="{C3380CC4-5D6E-409C-BE32-E72D297353CC}">
              <c16:uniqueId val="{00000000-2798-4681-9FEA-72B0E6A03A1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2798-4681-9FEA-72B0E6A03A1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109.74</c:v>
                </c:pt>
                <c:pt idx="1">
                  <c:v>101.96</c:v>
                </c:pt>
                <c:pt idx="2">
                  <c:v>107.07</c:v>
                </c:pt>
                <c:pt idx="3">
                  <c:v>93.86</c:v>
                </c:pt>
                <c:pt idx="4">
                  <c:v>104.71</c:v>
                </c:pt>
              </c:numCache>
            </c:numRef>
          </c:val>
          <c:extLst>
            <c:ext xmlns:c16="http://schemas.microsoft.com/office/drawing/2014/chart" uri="{C3380CC4-5D6E-409C-BE32-E72D297353CC}">
              <c16:uniqueId val="{00000000-9E01-400C-95F3-9C58EA43BCA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9E01-400C-95F3-9C58EA43BCA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209.59</c:v>
                </c:pt>
                <c:pt idx="1">
                  <c:v>202.07</c:v>
                </c:pt>
                <c:pt idx="2">
                  <c:v>201.28</c:v>
                </c:pt>
                <c:pt idx="3">
                  <c:v>206.41</c:v>
                </c:pt>
                <c:pt idx="4">
                  <c:v>204.73</c:v>
                </c:pt>
              </c:numCache>
            </c:numRef>
          </c:val>
          <c:extLst>
            <c:ext xmlns:c16="http://schemas.microsoft.com/office/drawing/2014/chart" uri="{C3380CC4-5D6E-409C-BE32-E72D297353CC}">
              <c16:uniqueId val="{00000000-6F9A-4067-BF21-EE72F29DFFC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6F9A-4067-BF21-EE72F29DFFC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52.7</c:v>
                </c:pt>
                <c:pt idx="1">
                  <c:v>52.75</c:v>
                </c:pt>
                <c:pt idx="2">
                  <c:v>51.52</c:v>
                </c:pt>
                <c:pt idx="3">
                  <c:v>50.63</c:v>
                </c:pt>
                <c:pt idx="4">
                  <c:v>50</c:v>
                </c:pt>
              </c:numCache>
            </c:numRef>
          </c:val>
          <c:extLst>
            <c:ext xmlns:c16="http://schemas.microsoft.com/office/drawing/2014/chart" uri="{C3380CC4-5D6E-409C-BE32-E72D297353CC}">
              <c16:uniqueId val="{00000000-DC2C-4875-A9A1-432EA7F549F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DC2C-4875-A9A1-432EA7F549F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93.19</c:v>
                </c:pt>
                <c:pt idx="1">
                  <c:v>93.92</c:v>
                </c:pt>
                <c:pt idx="2">
                  <c:v>95.4</c:v>
                </c:pt>
                <c:pt idx="3">
                  <c:v>95.17</c:v>
                </c:pt>
                <c:pt idx="4">
                  <c:v>94.85</c:v>
                </c:pt>
              </c:numCache>
            </c:numRef>
          </c:val>
          <c:extLst>
            <c:ext xmlns:c16="http://schemas.microsoft.com/office/drawing/2014/chart" uri="{C3380CC4-5D6E-409C-BE32-E72D297353CC}">
              <c16:uniqueId val="{00000000-C6A0-441B-BBB9-3C5CDFB16F5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C6A0-441B-BBB9-3C5CDFB16F5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O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上牧町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21367</v>
      </c>
      <c r="AM8" s="44"/>
      <c r="AN8" s="44"/>
      <c r="AO8" s="44"/>
      <c r="AP8" s="44"/>
      <c r="AQ8" s="44"/>
      <c r="AR8" s="44"/>
      <c r="AS8" s="44"/>
      <c r="AT8" s="45">
        <f>データ!$S$6</f>
        <v>6.14</v>
      </c>
      <c r="AU8" s="46"/>
      <c r="AV8" s="46"/>
      <c r="AW8" s="46"/>
      <c r="AX8" s="46"/>
      <c r="AY8" s="46"/>
      <c r="AZ8" s="46"/>
      <c r="BA8" s="46"/>
      <c r="BB8" s="47">
        <f>データ!$T$6</f>
        <v>3479.97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95.87</v>
      </c>
      <c r="J10" s="46"/>
      <c r="K10" s="46"/>
      <c r="L10" s="46"/>
      <c r="M10" s="46"/>
      <c r="N10" s="46"/>
      <c r="O10" s="80"/>
      <c r="P10" s="47">
        <f>データ!$P$6</f>
        <v>100</v>
      </c>
      <c r="Q10" s="47"/>
      <c r="R10" s="47"/>
      <c r="S10" s="47"/>
      <c r="T10" s="47"/>
      <c r="U10" s="47"/>
      <c r="V10" s="47"/>
      <c r="W10" s="44">
        <f>データ!$Q$6</f>
        <v>3420</v>
      </c>
      <c r="X10" s="44"/>
      <c r="Y10" s="44"/>
      <c r="Z10" s="44"/>
      <c r="AA10" s="44"/>
      <c r="AB10" s="44"/>
      <c r="AC10" s="44"/>
      <c r="AD10" s="2"/>
      <c r="AE10" s="2"/>
      <c r="AF10" s="2"/>
      <c r="AG10" s="2"/>
      <c r="AH10" s="2"/>
      <c r="AI10" s="2"/>
      <c r="AJ10" s="2"/>
      <c r="AK10" s="2"/>
      <c r="AL10" s="44">
        <f>データ!$U$6</f>
        <v>18167</v>
      </c>
      <c r="AM10" s="44"/>
      <c r="AN10" s="44"/>
      <c r="AO10" s="44"/>
      <c r="AP10" s="44"/>
      <c r="AQ10" s="44"/>
      <c r="AR10" s="44"/>
      <c r="AS10" s="44"/>
      <c r="AT10" s="45">
        <f>データ!$V$6</f>
        <v>5.74</v>
      </c>
      <c r="AU10" s="46"/>
      <c r="AV10" s="46"/>
      <c r="AW10" s="46"/>
      <c r="AX10" s="46"/>
      <c r="AY10" s="46"/>
      <c r="AZ10" s="46"/>
      <c r="BA10" s="46"/>
      <c r="BB10" s="47">
        <f>データ!$W$6</f>
        <v>3164.98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u2kNAyGBUumIpB3mB5DeQzdL0y9GALZAyxXFj7YVXFUnc9MtC0JlDj9/CcYq7cMrVN8DC2HG8W50cmwnuG8XBQ==" saltValue="XIloKB8ooyeEECjPtVxbo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294241</v>
      </c>
      <c r="D6" s="20">
        <f t="shared" si="3"/>
        <v>46</v>
      </c>
      <c r="E6" s="20">
        <f t="shared" si="3"/>
        <v>1</v>
      </c>
      <c r="F6" s="20">
        <f t="shared" si="3"/>
        <v>0</v>
      </c>
      <c r="G6" s="20">
        <f t="shared" si="3"/>
        <v>1</v>
      </c>
      <c r="H6" s="20" t="str">
        <f t="shared" si="3"/>
        <v>奈良県　上牧町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95.87</v>
      </c>
      <c r="P6" s="21">
        <f t="shared" si="3"/>
        <v>100</v>
      </c>
      <c r="Q6" s="21">
        <f t="shared" si="3"/>
        <v>3420</v>
      </c>
      <c r="R6" s="21">
        <f t="shared" si="3"/>
        <v>21367</v>
      </c>
      <c r="S6" s="21">
        <f t="shared" si="3"/>
        <v>6.14</v>
      </c>
      <c r="T6" s="21">
        <f t="shared" si="3"/>
        <v>3479.97</v>
      </c>
      <c r="U6" s="21">
        <f t="shared" si="3"/>
        <v>18167</v>
      </c>
      <c r="V6" s="21">
        <f t="shared" si="3"/>
        <v>5.74</v>
      </c>
      <c r="W6" s="21">
        <f t="shared" si="3"/>
        <v>3164.98</v>
      </c>
      <c r="X6" s="22">
        <f>IF(X7="",NA(),X7)</f>
        <v>116.75</v>
      </c>
      <c r="Y6" s="22">
        <f t="shared" ref="Y6:AG6" si="4">IF(Y7="",NA(),Y7)</f>
        <v>115.43</v>
      </c>
      <c r="Z6" s="22">
        <f t="shared" si="4"/>
        <v>108.87</v>
      </c>
      <c r="AA6" s="22">
        <f t="shared" si="4"/>
        <v>109.17</v>
      </c>
      <c r="AB6" s="22">
        <f t="shared" si="4"/>
        <v>104.51</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1909.79</v>
      </c>
      <c r="AU6" s="22">
        <f t="shared" ref="AU6:BC6" si="6">IF(AU7="",NA(),AU7)</f>
        <v>1111.3</v>
      </c>
      <c r="AV6" s="22">
        <f t="shared" si="6"/>
        <v>904</v>
      </c>
      <c r="AW6" s="22">
        <f t="shared" si="6"/>
        <v>1168.57</v>
      </c>
      <c r="AX6" s="22">
        <f t="shared" si="6"/>
        <v>990.14</v>
      </c>
      <c r="AY6" s="22">
        <f t="shared" si="6"/>
        <v>379.08</v>
      </c>
      <c r="AZ6" s="22">
        <f t="shared" si="6"/>
        <v>367.55</v>
      </c>
      <c r="BA6" s="22">
        <f t="shared" si="6"/>
        <v>378.56</v>
      </c>
      <c r="BB6" s="22">
        <f t="shared" si="6"/>
        <v>364.46</v>
      </c>
      <c r="BC6" s="22">
        <f t="shared" si="6"/>
        <v>338.89</v>
      </c>
      <c r="BD6" s="21" t="str">
        <f>IF(BD7="","",IF(BD7="-","【-】","【"&amp;SUBSTITUTE(TEXT(BD7,"#,##0.00"),"-","△")&amp;"】"))</f>
        <v>【243.36】</v>
      </c>
      <c r="BE6" s="22">
        <f>IF(BE7="",NA(),BE7)</f>
        <v>14.66</v>
      </c>
      <c r="BF6" s="22">
        <f t="shared" ref="BF6:BN6" si="7">IF(BF7="",NA(),BF7)</f>
        <v>13.67</v>
      </c>
      <c r="BG6" s="22">
        <f t="shared" si="7"/>
        <v>10.63</v>
      </c>
      <c r="BH6" s="22">
        <f t="shared" si="7"/>
        <v>9.1300000000000008</v>
      </c>
      <c r="BI6" s="22">
        <f t="shared" si="7"/>
        <v>5.62</v>
      </c>
      <c r="BJ6" s="22">
        <f t="shared" si="7"/>
        <v>398.98</v>
      </c>
      <c r="BK6" s="22">
        <f t="shared" si="7"/>
        <v>418.68</v>
      </c>
      <c r="BL6" s="22">
        <f t="shared" si="7"/>
        <v>395.68</v>
      </c>
      <c r="BM6" s="22">
        <f t="shared" si="7"/>
        <v>403.72</v>
      </c>
      <c r="BN6" s="22">
        <f t="shared" si="7"/>
        <v>400.21</v>
      </c>
      <c r="BO6" s="21" t="str">
        <f>IF(BO7="","",IF(BO7="-","【-】","【"&amp;SUBSTITUTE(TEXT(BO7,"#,##0.00"),"-","△")&amp;"】"))</f>
        <v>【265.93】</v>
      </c>
      <c r="BP6" s="22">
        <f>IF(BP7="",NA(),BP7)</f>
        <v>109.74</v>
      </c>
      <c r="BQ6" s="22">
        <f t="shared" ref="BQ6:BY6" si="8">IF(BQ7="",NA(),BQ7)</f>
        <v>101.96</v>
      </c>
      <c r="BR6" s="22">
        <f t="shared" si="8"/>
        <v>107.07</v>
      </c>
      <c r="BS6" s="22">
        <f t="shared" si="8"/>
        <v>93.86</v>
      </c>
      <c r="BT6" s="22">
        <f t="shared" si="8"/>
        <v>104.71</v>
      </c>
      <c r="BU6" s="22">
        <f t="shared" si="8"/>
        <v>98.64</v>
      </c>
      <c r="BV6" s="22">
        <f t="shared" si="8"/>
        <v>94.78</v>
      </c>
      <c r="BW6" s="22">
        <f t="shared" si="8"/>
        <v>97.59</v>
      </c>
      <c r="BX6" s="22">
        <f t="shared" si="8"/>
        <v>92.17</v>
      </c>
      <c r="BY6" s="22">
        <f t="shared" si="8"/>
        <v>92.83</v>
      </c>
      <c r="BZ6" s="21" t="str">
        <f>IF(BZ7="","",IF(BZ7="-","【-】","【"&amp;SUBSTITUTE(TEXT(BZ7,"#,##0.00"),"-","△")&amp;"】"))</f>
        <v>【97.82】</v>
      </c>
      <c r="CA6" s="22">
        <f>IF(CA7="",NA(),CA7)</f>
        <v>209.59</v>
      </c>
      <c r="CB6" s="22">
        <f t="shared" ref="CB6:CJ6" si="9">IF(CB7="",NA(),CB7)</f>
        <v>202.07</v>
      </c>
      <c r="CC6" s="22">
        <f t="shared" si="9"/>
        <v>201.28</v>
      </c>
      <c r="CD6" s="22">
        <f t="shared" si="9"/>
        <v>206.41</v>
      </c>
      <c r="CE6" s="22">
        <f t="shared" si="9"/>
        <v>204.73</v>
      </c>
      <c r="CF6" s="22">
        <f t="shared" si="9"/>
        <v>178.92</v>
      </c>
      <c r="CG6" s="22">
        <f t="shared" si="9"/>
        <v>181.3</v>
      </c>
      <c r="CH6" s="22">
        <f t="shared" si="9"/>
        <v>181.71</v>
      </c>
      <c r="CI6" s="22">
        <f t="shared" si="9"/>
        <v>188.51</v>
      </c>
      <c r="CJ6" s="22">
        <f t="shared" si="9"/>
        <v>189.43</v>
      </c>
      <c r="CK6" s="21" t="str">
        <f>IF(CK7="","",IF(CK7="-","【-】","【"&amp;SUBSTITUTE(TEXT(CK7,"#,##0.00"),"-","△")&amp;"】"))</f>
        <v>【177.56】</v>
      </c>
      <c r="CL6" s="22">
        <f>IF(CL7="",NA(),CL7)</f>
        <v>52.7</v>
      </c>
      <c r="CM6" s="22">
        <f t="shared" ref="CM6:CU6" si="10">IF(CM7="",NA(),CM7)</f>
        <v>52.75</v>
      </c>
      <c r="CN6" s="22">
        <f t="shared" si="10"/>
        <v>51.52</v>
      </c>
      <c r="CO6" s="22">
        <f t="shared" si="10"/>
        <v>50.63</v>
      </c>
      <c r="CP6" s="22">
        <f t="shared" si="10"/>
        <v>50</v>
      </c>
      <c r="CQ6" s="22">
        <f t="shared" si="10"/>
        <v>55.14</v>
      </c>
      <c r="CR6" s="22">
        <f t="shared" si="10"/>
        <v>55.89</v>
      </c>
      <c r="CS6" s="22">
        <f t="shared" si="10"/>
        <v>55.72</v>
      </c>
      <c r="CT6" s="22">
        <f t="shared" si="10"/>
        <v>55.31</v>
      </c>
      <c r="CU6" s="22">
        <f t="shared" si="10"/>
        <v>55.14</v>
      </c>
      <c r="CV6" s="21" t="str">
        <f>IF(CV7="","",IF(CV7="-","【-】","【"&amp;SUBSTITUTE(TEXT(CV7,"#,##0.00"),"-","△")&amp;"】"))</f>
        <v>【59.81】</v>
      </c>
      <c r="CW6" s="22">
        <f>IF(CW7="",NA(),CW7)</f>
        <v>93.19</v>
      </c>
      <c r="CX6" s="22">
        <f t="shared" ref="CX6:DF6" si="11">IF(CX7="",NA(),CX7)</f>
        <v>93.92</v>
      </c>
      <c r="CY6" s="22">
        <f t="shared" si="11"/>
        <v>95.4</v>
      </c>
      <c r="CZ6" s="22">
        <f t="shared" si="11"/>
        <v>95.17</v>
      </c>
      <c r="DA6" s="22">
        <f t="shared" si="11"/>
        <v>94.85</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58.99</v>
      </c>
      <c r="DI6" s="22">
        <f t="shared" ref="DI6:DQ6" si="12">IF(DI7="",NA(),DI7)</f>
        <v>59.38</v>
      </c>
      <c r="DJ6" s="22">
        <f t="shared" si="12"/>
        <v>57.13</v>
      </c>
      <c r="DK6" s="22">
        <f t="shared" si="12"/>
        <v>58.77</v>
      </c>
      <c r="DL6" s="22">
        <f t="shared" si="12"/>
        <v>48.87</v>
      </c>
      <c r="DM6" s="22">
        <f t="shared" si="12"/>
        <v>49.92</v>
      </c>
      <c r="DN6" s="22">
        <f t="shared" si="12"/>
        <v>50.63</v>
      </c>
      <c r="DO6" s="22">
        <f t="shared" si="12"/>
        <v>51.29</v>
      </c>
      <c r="DP6" s="22">
        <f t="shared" si="12"/>
        <v>52.2</v>
      </c>
      <c r="DQ6" s="22">
        <f t="shared" si="12"/>
        <v>52.7</v>
      </c>
      <c r="DR6" s="21" t="str">
        <f>IF(DR7="","",IF(DR7="-","【-】","【"&amp;SUBSTITUTE(TEXT(DR7,"#,##0.00"),"-","△")&amp;"】"))</f>
        <v>【52.02】</v>
      </c>
      <c r="DS6" s="22">
        <f>IF(DS7="",NA(),DS7)</f>
        <v>27.98</v>
      </c>
      <c r="DT6" s="22">
        <f t="shared" ref="DT6:EB6" si="13">IF(DT7="",NA(),DT7)</f>
        <v>28.75</v>
      </c>
      <c r="DU6" s="22">
        <f t="shared" si="13"/>
        <v>27.68</v>
      </c>
      <c r="DV6" s="22">
        <f t="shared" si="13"/>
        <v>30.22</v>
      </c>
      <c r="DW6" s="22">
        <f t="shared" si="13"/>
        <v>38.14</v>
      </c>
      <c r="DX6" s="22">
        <f t="shared" si="13"/>
        <v>16.88</v>
      </c>
      <c r="DY6" s="22">
        <f t="shared" si="13"/>
        <v>18.28</v>
      </c>
      <c r="DZ6" s="22">
        <f t="shared" si="13"/>
        <v>19.61</v>
      </c>
      <c r="EA6" s="22">
        <f t="shared" si="13"/>
        <v>20.73</v>
      </c>
      <c r="EB6" s="22">
        <f t="shared" si="13"/>
        <v>22.86</v>
      </c>
      <c r="EC6" s="21" t="str">
        <f>IF(EC7="","",IF(EC7="-","【-】","【"&amp;SUBSTITUTE(TEXT(EC7,"#,##0.00"),"-","△")&amp;"】"))</f>
        <v>【25.37】</v>
      </c>
      <c r="ED6" s="21">
        <f>IF(ED7="",NA(),ED7)</f>
        <v>0</v>
      </c>
      <c r="EE6" s="21">
        <f t="shared" ref="EE6:EM6" si="14">IF(EE7="",NA(),EE7)</f>
        <v>0</v>
      </c>
      <c r="EF6" s="22">
        <f t="shared" si="14"/>
        <v>0.01</v>
      </c>
      <c r="EG6" s="22">
        <f t="shared" si="14"/>
        <v>0.43</v>
      </c>
      <c r="EH6" s="22">
        <f t="shared" si="14"/>
        <v>2.67</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294241</v>
      </c>
      <c r="D7" s="24">
        <v>46</v>
      </c>
      <c r="E7" s="24">
        <v>1</v>
      </c>
      <c r="F7" s="24">
        <v>0</v>
      </c>
      <c r="G7" s="24">
        <v>1</v>
      </c>
      <c r="H7" s="24" t="s">
        <v>93</v>
      </c>
      <c r="I7" s="24" t="s">
        <v>94</v>
      </c>
      <c r="J7" s="24" t="s">
        <v>95</v>
      </c>
      <c r="K7" s="24" t="s">
        <v>96</v>
      </c>
      <c r="L7" s="24" t="s">
        <v>97</v>
      </c>
      <c r="M7" s="24" t="s">
        <v>98</v>
      </c>
      <c r="N7" s="25" t="s">
        <v>99</v>
      </c>
      <c r="O7" s="25">
        <v>95.87</v>
      </c>
      <c r="P7" s="25">
        <v>100</v>
      </c>
      <c r="Q7" s="25">
        <v>3420</v>
      </c>
      <c r="R7" s="25">
        <v>21367</v>
      </c>
      <c r="S7" s="25">
        <v>6.14</v>
      </c>
      <c r="T7" s="25">
        <v>3479.97</v>
      </c>
      <c r="U7" s="25">
        <v>18167</v>
      </c>
      <c r="V7" s="25">
        <v>5.74</v>
      </c>
      <c r="W7" s="25">
        <v>3164.98</v>
      </c>
      <c r="X7" s="25">
        <v>116.75</v>
      </c>
      <c r="Y7" s="25">
        <v>115.43</v>
      </c>
      <c r="Z7" s="25">
        <v>108.87</v>
      </c>
      <c r="AA7" s="25">
        <v>109.17</v>
      </c>
      <c r="AB7" s="25">
        <v>104.51</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1909.79</v>
      </c>
      <c r="AU7" s="25">
        <v>1111.3</v>
      </c>
      <c r="AV7" s="25">
        <v>904</v>
      </c>
      <c r="AW7" s="25">
        <v>1168.57</v>
      </c>
      <c r="AX7" s="25">
        <v>990.14</v>
      </c>
      <c r="AY7" s="25">
        <v>379.08</v>
      </c>
      <c r="AZ7" s="25">
        <v>367.55</v>
      </c>
      <c r="BA7" s="25">
        <v>378.56</v>
      </c>
      <c r="BB7" s="25">
        <v>364.46</v>
      </c>
      <c r="BC7" s="25">
        <v>338.89</v>
      </c>
      <c r="BD7" s="25">
        <v>243.36</v>
      </c>
      <c r="BE7" s="25">
        <v>14.66</v>
      </c>
      <c r="BF7" s="25">
        <v>13.67</v>
      </c>
      <c r="BG7" s="25">
        <v>10.63</v>
      </c>
      <c r="BH7" s="25">
        <v>9.1300000000000008</v>
      </c>
      <c r="BI7" s="25">
        <v>5.62</v>
      </c>
      <c r="BJ7" s="25">
        <v>398.98</v>
      </c>
      <c r="BK7" s="25">
        <v>418.68</v>
      </c>
      <c r="BL7" s="25">
        <v>395.68</v>
      </c>
      <c r="BM7" s="25">
        <v>403.72</v>
      </c>
      <c r="BN7" s="25">
        <v>400.21</v>
      </c>
      <c r="BO7" s="25">
        <v>265.93</v>
      </c>
      <c r="BP7" s="25">
        <v>109.74</v>
      </c>
      <c r="BQ7" s="25">
        <v>101.96</v>
      </c>
      <c r="BR7" s="25">
        <v>107.07</v>
      </c>
      <c r="BS7" s="25">
        <v>93.86</v>
      </c>
      <c r="BT7" s="25">
        <v>104.71</v>
      </c>
      <c r="BU7" s="25">
        <v>98.64</v>
      </c>
      <c r="BV7" s="25">
        <v>94.78</v>
      </c>
      <c r="BW7" s="25">
        <v>97.59</v>
      </c>
      <c r="BX7" s="25">
        <v>92.17</v>
      </c>
      <c r="BY7" s="25">
        <v>92.83</v>
      </c>
      <c r="BZ7" s="25">
        <v>97.82</v>
      </c>
      <c r="CA7" s="25">
        <v>209.59</v>
      </c>
      <c r="CB7" s="25">
        <v>202.07</v>
      </c>
      <c r="CC7" s="25">
        <v>201.28</v>
      </c>
      <c r="CD7" s="25">
        <v>206.41</v>
      </c>
      <c r="CE7" s="25">
        <v>204.73</v>
      </c>
      <c r="CF7" s="25">
        <v>178.92</v>
      </c>
      <c r="CG7" s="25">
        <v>181.3</v>
      </c>
      <c r="CH7" s="25">
        <v>181.71</v>
      </c>
      <c r="CI7" s="25">
        <v>188.51</v>
      </c>
      <c r="CJ7" s="25">
        <v>189.43</v>
      </c>
      <c r="CK7" s="25">
        <v>177.56</v>
      </c>
      <c r="CL7" s="25">
        <v>52.7</v>
      </c>
      <c r="CM7" s="25">
        <v>52.75</v>
      </c>
      <c r="CN7" s="25">
        <v>51.52</v>
      </c>
      <c r="CO7" s="25">
        <v>50.63</v>
      </c>
      <c r="CP7" s="25">
        <v>50</v>
      </c>
      <c r="CQ7" s="25">
        <v>55.14</v>
      </c>
      <c r="CR7" s="25">
        <v>55.89</v>
      </c>
      <c r="CS7" s="25">
        <v>55.72</v>
      </c>
      <c r="CT7" s="25">
        <v>55.31</v>
      </c>
      <c r="CU7" s="25">
        <v>55.14</v>
      </c>
      <c r="CV7" s="25">
        <v>59.81</v>
      </c>
      <c r="CW7" s="25">
        <v>93.19</v>
      </c>
      <c r="CX7" s="25">
        <v>93.92</v>
      </c>
      <c r="CY7" s="25">
        <v>95.4</v>
      </c>
      <c r="CZ7" s="25">
        <v>95.17</v>
      </c>
      <c r="DA7" s="25">
        <v>94.85</v>
      </c>
      <c r="DB7" s="25">
        <v>81.39</v>
      </c>
      <c r="DC7" s="25">
        <v>81.27</v>
      </c>
      <c r="DD7" s="25">
        <v>81.260000000000005</v>
      </c>
      <c r="DE7" s="25">
        <v>80.36</v>
      </c>
      <c r="DF7" s="25">
        <v>80.13</v>
      </c>
      <c r="DG7" s="25">
        <v>89.42</v>
      </c>
      <c r="DH7" s="25">
        <v>58.99</v>
      </c>
      <c r="DI7" s="25">
        <v>59.38</v>
      </c>
      <c r="DJ7" s="25">
        <v>57.13</v>
      </c>
      <c r="DK7" s="25">
        <v>58.77</v>
      </c>
      <c r="DL7" s="25">
        <v>48.87</v>
      </c>
      <c r="DM7" s="25">
        <v>49.92</v>
      </c>
      <c r="DN7" s="25">
        <v>50.63</v>
      </c>
      <c r="DO7" s="25">
        <v>51.29</v>
      </c>
      <c r="DP7" s="25">
        <v>52.2</v>
      </c>
      <c r="DQ7" s="25">
        <v>52.7</v>
      </c>
      <c r="DR7" s="25">
        <v>52.02</v>
      </c>
      <c r="DS7" s="25">
        <v>27.98</v>
      </c>
      <c r="DT7" s="25">
        <v>28.75</v>
      </c>
      <c r="DU7" s="25">
        <v>27.68</v>
      </c>
      <c r="DV7" s="25">
        <v>30.22</v>
      </c>
      <c r="DW7" s="25">
        <v>38.14</v>
      </c>
      <c r="DX7" s="25">
        <v>16.88</v>
      </c>
      <c r="DY7" s="25">
        <v>18.28</v>
      </c>
      <c r="DZ7" s="25">
        <v>19.61</v>
      </c>
      <c r="EA7" s="25">
        <v>20.73</v>
      </c>
      <c r="EB7" s="25">
        <v>22.86</v>
      </c>
      <c r="EC7" s="25">
        <v>25.37</v>
      </c>
      <c r="ED7" s="25">
        <v>0</v>
      </c>
      <c r="EE7" s="25">
        <v>0</v>
      </c>
      <c r="EF7" s="25">
        <v>0.01</v>
      </c>
      <c r="EG7" s="25">
        <v>0.43</v>
      </c>
      <c r="EH7" s="25">
        <v>2.67</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梅野 亜弥美</cp:lastModifiedBy>
  <cp:lastPrinted>2025-01-31T01:43:49Z</cp:lastPrinted>
  <dcterms:created xsi:type="dcterms:W3CDTF">2025-01-24T06:52:32Z</dcterms:created>
  <dcterms:modified xsi:type="dcterms:W3CDTF">2025-01-31T01:43:52Z</dcterms:modified>
  <cp:category/>
</cp:coreProperties>
</file>