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172.20.95.3\サーバ共有\「協力希望」●水道整理中ファイル無かったらここに移動している\会計係\水道経営分析\経営分析比較表\"/>
    </mc:Choice>
  </mc:AlternateContent>
  <xr:revisionPtr revIDLastSave="0" documentId="13_ncr:1_{9AAC3754-5C3B-4B92-BC7E-4F87C9A2301C}" xr6:coauthVersionLast="36" xr6:coauthVersionMax="36" xr10:uidLastSave="{00000000-0000-0000-0000-000000000000}"/>
  <workbookProtection workbookAlgorithmName="SHA-512" workbookHashValue="agkxA4QbCIs4BY6cQLNt4pHou20tYgmF+u8s/eDegZ22dEeuXWDKRLz67MVMUrYvpeNY3zCwtUfMpbFCQufRaw==" workbookSaltValue="+us+Ag9MSg4kFrwssO8R3g==" workbookSpinCount="100000" lockStructure="1"/>
  <bookViews>
    <workbookView xWindow="0" yWindow="0" windowWidth="14670" windowHeight="80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<sst xmlns="http://schemas.openxmlformats.org/spreadsheetml/2006/main" count="228" uniqueCount="112">
  <si>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</si>
  <si>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</si>
  <si>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</si>
  <si>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</si>
  <si>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</si>
  <si>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</si>
  <si>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</si>
  <si>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</si>
  <si>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</si>
  <si>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</si>
  <si>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</si>
  <si>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</si>
  <si>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</si>
  <si>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</si>
  <si>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</si>
  <si>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</si>
  <si>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</si>
  <si>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</si>
  <si>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</si>
  <si>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</si>
  <si>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</si>
  <si>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</si>
  <si>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</si>
  <si>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</si>
  <si>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</si>
  <si>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</si>
  <si>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</si>
  <si>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</si>
  <si>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</si>
  <si>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</si>
  <si>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</si>
  <si>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</si>
  <si>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</si>
  <si>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</si>
  <si>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</si>
  <si>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</si>
  <si>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</si>
  <si>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</si>
  <si>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</si>
  <si>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</si>
  <si>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</si>
  <si>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</si>
  <si>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</si>
  <si>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</si>
  <si>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</si>
  <si>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</si>
  <si>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</si>
  <si>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</si>
  <si>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</si>
  <si>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</si>
  <si>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</si>
  <si>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</si>
  <si>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</si>
  <si>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</si>
  <si>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</si>
  <si>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</si>
  <si>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</si>
  <si>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</si>
  <si>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</si>
  <si>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</si>
  <si>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</si>
  <si>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</si>
  <si>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</si>
  <si>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</si>
  <si>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</si>
  <si>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</si>
  <si>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</si>
  <si>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</si>
  <si>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</si>
  <si>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</si>
  <si>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</si>
  <si>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</si>
  <si>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</si>
  <si>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</si>
  <si>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</si>
  <si>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</si>
  <si>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</si>
  <si>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</si>
  <si>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</si>
  <si>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</si>
  <si>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</si>
  <si>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</si>
  <si>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</si>
  <si>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</si>
  <si>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</si>
  <si>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</si>
  <si>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</si>
  <si>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</si>
  <si>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</si>
  <si>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</si>
  <si>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</si>
  <si>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</si>
  <si>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王寺町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</si>
  <si>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</si>
  <si>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</si>
  <si>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</si>
  <si>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</si>
  <si>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</si>
  <si>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</si>
  <si>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</si>
  <si>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</si>
  <si>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</si>
  <si>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</si>
  <si>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</si>
  <si>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</si>
  <si>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</si>
  <si>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</si>
  <si>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</si>
  <si>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</si>
  <si>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①有形固定資産減価償却率については類似団体平均を下回っているが、その一方で管路等の経年劣化による老朽化が着実に進行しており、管路更新事業を推進することで横ばい状態を維持している。
　②管路経年化率については、令和３年度実施の管路台帳整備事業により管路布設年度が確定したことに伴い、大きく数値の悪化を招いたが、管路更新事業を着実に推進することで管路経年化率の改善に向けて努めている。
　また、令和４年度にて新たに事業計画を策定することで承認を受けた「重要給水施設配水管事業」を有効活用し、国庫補助金を得ることで継続して管路更新工事を推進していく。
　③管路更新率については、継続的に重要給水施設配水管事業を推進したことで、類似団体平均を上回ることが出来た。</t>
    <rPh sb="35" eb="37">
      <t>イッポウ</t>
    </rPh>
    <rPh sb="53" eb="55">
      <t>チャクジツ</t>
    </rPh>
    <rPh sb="162" eb="164">
      <t>チャクジツ</t>
    </rPh>
    <rPh sb="185" eb="186">
      <t>ツト</t>
    </rPh>
    <rPh sb="218" eb="220">
      <t>ショウニン</t>
    </rPh>
    <rPh sb="221" eb="222">
      <t>ウ</t>
    </rPh>
    <rPh sb="238" eb="240">
      <t>ユウコウ</t>
    </rPh>
    <rPh sb="240" eb="242">
      <t>カツヨウ</t>
    </rPh>
    <phoneticPr fontId="4"/>
  </si>
  <si>
    <t>　事業経営については、施設・設備の維持管理費用に係る営業費用の大幅な増加に伴い、経常収支比率は前年度比12.24％大幅減少の88.96％となり、健全経営の水準とされる100％を大きく下回っている。　
　このことから、今後も更なる施設・設備の維持管理費等の削減及び効率化を推進すると共に、定期的に経営戦略の見直しを行いながら健全経営の維持に努める。
　また、進行する固定資産の老朽化については、「重要給水施設配水管事業」を実施し、①有形固定資産減価償却率及び②管路経年化率の減少並びに③管路更新率の増加を目指す。</t>
    <rPh sb="40" eb="42">
      <t>ケイジョウ</t>
    </rPh>
    <rPh sb="117" eb="119">
      <t>セツビ</t>
    </rPh>
    <phoneticPr fontId="4"/>
  </si>
  <si>
    <t>　①経常収支比率については、有収率減少に係る原因究明のための「地下漏水調査」他の実施による施設・設備の維持管理費用に係る営業費用の増加に伴い、経常収支比率は前年度比12.24％減少の88.96％となり、健全経営の水準とされる100％を大きく下回っている。
　③流動比率については、全国平均と比べると比較的高い水準を保っているが、管路等の老朽化による更新費用の増大により現金預金の減少傾向が近年より一層顕著となっている。
　④企業債残高対給水収益比率については、平成１２年度以降企業債の借入を行わず料金収入による事業運営を行うことで類似団体と比較して低水準を維持している。
　⑤料金回収率については、「人件費及び施設・設備の維持管理費用の増加」による経常費用の増加により料金回収率が100％を下回っている。
　⑥給水原価については、「人件費及び施設・設備の維持管理費用の増加」による経常費用の増加により給水原価が上昇している。
　また、類似団体と比較しても高い水準にあるため、管路等の維持管理費用等の更なる削減に努めていく必要がある。
　⑦施設利用率についてはほぼ横ばい状態である。
　⑧有収率においては、類似団体の平均値を上回ってはいるが、有収率の減少傾向は年々顕著になってきており、また、全国平均値を下回ったことから、定期的に漏水調査を行うことで有収率の改善に取り組んでいる。</t>
    <rPh sb="14" eb="17">
      <t>ユウシュウリツ</t>
    </rPh>
    <rPh sb="17" eb="19">
      <t>ゲンショウ</t>
    </rPh>
    <rPh sb="20" eb="21">
      <t>カカ</t>
    </rPh>
    <rPh sb="22" eb="24">
      <t>ゲンイン</t>
    </rPh>
    <rPh sb="24" eb="26">
      <t>キュウメイ</t>
    </rPh>
    <rPh sb="38" eb="39">
      <t>タ</t>
    </rPh>
    <rPh sb="40" eb="42">
      <t>ジッシ</t>
    </rPh>
    <rPh sb="45" eb="47">
      <t>シセツ</t>
    </rPh>
    <rPh sb="48" eb="50">
      <t>セツビ</t>
    </rPh>
    <rPh sb="51" eb="53">
      <t>イジ</t>
    </rPh>
    <rPh sb="53" eb="55">
      <t>カンリ</t>
    </rPh>
    <rPh sb="55" eb="57">
      <t>ヒヨウ</t>
    </rPh>
    <rPh sb="58" eb="59">
      <t>カカ</t>
    </rPh>
    <rPh sb="60" eb="62">
      <t>エイギョウ</t>
    </rPh>
    <rPh sb="62" eb="64">
      <t>ヒヨウ</t>
    </rPh>
    <rPh sb="65" eb="67">
      <t>ゾウカ</t>
    </rPh>
    <rPh sb="71" eb="73">
      <t>ケイジョウ</t>
    </rPh>
    <rPh sb="105" eb="107">
      <t>スイジュン</t>
    </rPh>
    <rPh sb="116" eb="117">
      <t>オオ</t>
    </rPh>
    <rPh sb="119" eb="121">
      <t>シタマワ</t>
    </rPh>
    <rPh sb="193" eb="195">
      <t>キンネン</t>
    </rPh>
    <rPh sb="197" eb="199">
      <t>イッソウ</t>
    </rPh>
    <rPh sb="334" eb="336">
      <t>リョウキン</t>
    </rPh>
    <rPh sb="370" eb="372">
      <t>シセツ</t>
    </rPh>
    <rPh sb="373" eb="375">
      <t>セツビ</t>
    </rPh>
    <rPh sb="376" eb="378">
      <t>イジ</t>
    </rPh>
    <rPh sb="378" eb="380">
      <t>カンリ</t>
    </rPh>
    <rPh sb="386" eb="387">
      <t>トウ</t>
    </rPh>
    <rPh sb="400" eb="402">
      <t>キュウスイ</t>
    </rPh>
    <rPh sb="402" eb="404">
      <t>ゲンカ</t>
    </rPh>
    <rPh sb="444" eb="446">
      <t>ヒヨウ</t>
    </rPh>
    <rPh sb="508" eb="509">
      <t>チ</t>
    </rPh>
    <rPh sb="544" eb="546">
      <t>ゼンコク</t>
    </rPh>
    <rPh sb="546" eb="548">
      <t>ヘイキン</t>
    </rPh>
    <rPh sb="548" eb="549">
      <t>チ</t>
    </rPh>
    <rPh sb="550" eb="552">
      <t>シタマワ</t>
    </rPh>
    <rPh sb="559" eb="562">
      <t>テイキテキ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</si>
</sst>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justify" vertical="top" wrapText="1"/>
      <protection locked="0"/>
    </xf>
    <xf numFmtId="0" fontId="16" fillId="0" borderId="0" xfId="0" applyFont="1" applyAlignment="1" applyProtection="1">
      <alignment horizontal="justify" vertical="top" wrapText="1"/>
      <protection locked="0"/>
    </xf>
    <xf numFmtId="0" fontId="16" fillId="0" borderId="10" xfId="0" applyFont="1" applyBorder="1" applyAlignment="1" applyProtection="1">
      <alignment horizontal="justify"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justify" vertical="top" wrapText="1"/>
      <protection locked="0"/>
    </xf>
    <xf numFmtId="0" fontId="16" fillId="0" borderId="1" xfId="0" applyFont="1" applyBorder="1" applyAlignment="1" applyProtection="1">
      <alignment horizontal="justify" vertical="top" wrapText="1"/>
      <protection locked="0"/>
    </xf>
    <xf numFmtId="0" fontId="16" fillId="0" borderId="12" xfId="0" applyFont="1" applyBorder="1" applyAlignment="1" applyProtection="1">
      <alignment horizontal="justify"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0.72</c:v>
                </c:pt>
                <c:pt idx="1">
                  <c:v>1.1100000000000001</c:v>
                </c:pt>
                <c:pt idx="2">
                  <c:v>1.1499999999999999</c:v>
                </c:pt>
                <c:pt idx="3">
                  <c:v>0.94</c:v>
                </c:pt>
                <c:pt idx="4">
                  <c:v>1.76</c:v>
                </c:pt>
              </c:numCache>
            </c:numRef>
          </c:val>
          <c:extLst>
            <c:ext xmlns:c16="http://schemas.microsoft.com/office/drawing/2014/chart" uri="{C3380CC4-5D6E-409C-BE32-E72D297353CC}">
              <c16:uniqueId val="{00000000-671F-4DDE-ABB3-152BF64C345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671F-4DDE-ABB3-152BF64C345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108.54</c:v>
                </c:pt>
                <c:pt idx="1">
                  <c:v>102.98</c:v>
                </c:pt>
                <c:pt idx="2">
                  <c:v>106.86</c:v>
                </c:pt>
                <c:pt idx="3">
                  <c:v>101.2</c:v>
                </c:pt>
                <c:pt idx="4">
                  <c:v>88.96</c:v>
                </c:pt>
              </c:numCache>
            </c:numRef>
          </c:val>
          <c:extLst>
            <c:ext xmlns:c16="http://schemas.microsoft.com/office/drawing/2014/chart" uri="{C3380CC4-5D6E-409C-BE32-E72D297353CC}">
              <c16:uniqueId val="{00000000-7C3B-4969-B4AC-8F69A1ABEA8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7C3B-4969-B4AC-8F69A1ABEA8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46.11</c:v>
                </c:pt>
                <c:pt idx="1">
                  <c:v>46.67</c:v>
                </c:pt>
                <c:pt idx="2">
                  <c:v>44.93</c:v>
                </c:pt>
                <c:pt idx="3">
                  <c:v>45.21</c:v>
                </c:pt>
                <c:pt idx="4">
                  <c:v>44.02</c:v>
                </c:pt>
              </c:numCache>
            </c:numRef>
          </c:val>
          <c:extLst>
            <c:ext xmlns:c16="http://schemas.microsoft.com/office/drawing/2014/chart" uri="{C3380CC4-5D6E-409C-BE32-E72D297353CC}">
              <c16:uniqueId val="{00000000-69DA-46FE-89A7-D12C7019E63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69DA-46FE-89A7-D12C7019E63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8.6199999999999992</c:v>
                </c:pt>
                <c:pt idx="1">
                  <c:v>7.88</c:v>
                </c:pt>
                <c:pt idx="2">
                  <c:v>14.15</c:v>
                </c:pt>
                <c:pt idx="3">
                  <c:v>13</c:v>
                </c:pt>
                <c:pt idx="4">
                  <c:v>14.45</c:v>
                </c:pt>
              </c:numCache>
            </c:numRef>
          </c:val>
          <c:extLst>
            <c:ext xmlns:c16="http://schemas.microsoft.com/office/drawing/2014/chart" uri="{C3380CC4-5D6E-409C-BE32-E72D297353CC}">
              <c16:uniqueId val="{00000000-CF18-47AB-B368-1566562A2CD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CF18-47AB-B368-1566562A2CD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5F-46EE-8FF3-A9EDCE699F7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4A5F-46EE-8FF3-A9EDCE699F7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1040.5899999999999</c:v>
                </c:pt>
                <c:pt idx="1">
                  <c:v>447.51</c:v>
                </c:pt>
                <c:pt idx="2">
                  <c:v>491.93</c:v>
                </c:pt>
                <c:pt idx="3">
                  <c:v>576.66999999999996</c:v>
                </c:pt>
                <c:pt idx="4">
                  <c:v>313.39999999999998</c:v>
                </c:pt>
              </c:numCache>
            </c:numRef>
          </c:val>
          <c:extLst>
            <c:ext xmlns:c16="http://schemas.microsoft.com/office/drawing/2014/chart" uri="{C3380CC4-5D6E-409C-BE32-E72D297353CC}">
              <c16:uniqueId val="{00000000-B189-45D2-BA35-DC98A2E92F1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B189-45D2-BA35-DC98A2E92F1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19.95</c:v>
                </c:pt>
                <c:pt idx="1">
                  <c:v>17.690000000000001</c:v>
                </c:pt>
                <c:pt idx="2">
                  <c:v>13.12</c:v>
                </c:pt>
                <c:pt idx="3">
                  <c:v>11.08</c:v>
                </c:pt>
                <c:pt idx="4">
                  <c:v>7.44</c:v>
                </c:pt>
              </c:numCache>
            </c:numRef>
          </c:val>
          <c:extLst>
            <c:ext xmlns:c16="http://schemas.microsoft.com/office/drawing/2014/chart" uri="{C3380CC4-5D6E-409C-BE32-E72D297353CC}">
              <c16:uniqueId val="{00000000-53D3-46E0-A11A-C3BC7AC31C2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53D3-46E0-A11A-C3BC7AC31C2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108.17</c:v>
                </c:pt>
                <c:pt idx="1">
                  <c:v>94.1</c:v>
                </c:pt>
                <c:pt idx="2">
                  <c:v>106.15</c:v>
                </c:pt>
                <c:pt idx="3">
                  <c:v>92.77</c:v>
                </c:pt>
                <c:pt idx="4">
                  <c:v>86.65</c:v>
                </c:pt>
              </c:numCache>
            </c:numRef>
          </c:val>
          <c:extLst>
            <c:ext xmlns:c16="http://schemas.microsoft.com/office/drawing/2014/chart" uri="{C3380CC4-5D6E-409C-BE32-E72D297353CC}">
              <c16:uniqueId val="{00000000-164E-4E77-BE4B-A42B0F72CBB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164E-4E77-BE4B-A42B0F72CBB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197.37</c:v>
                </c:pt>
                <c:pt idx="1">
                  <c:v>209.29</c:v>
                </c:pt>
                <c:pt idx="2">
                  <c:v>201.34</c:v>
                </c:pt>
                <c:pt idx="3">
                  <c:v>213.4</c:v>
                </c:pt>
                <c:pt idx="4">
                  <c:v>247.2</c:v>
                </c:pt>
              </c:numCache>
            </c:numRef>
          </c:val>
          <c:extLst>
            <c:ext xmlns:c16="http://schemas.microsoft.com/office/drawing/2014/chart" uri="{C3380CC4-5D6E-409C-BE32-E72D297353CC}">
              <c16:uniqueId val="{00000000-1A2C-49AE-8A38-62031095385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1A2C-49AE-8A38-62031095385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36.96</c:v>
                </c:pt>
                <c:pt idx="1">
                  <c:v>37.71</c:v>
                </c:pt>
                <c:pt idx="2">
                  <c:v>37.35</c:v>
                </c:pt>
                <c:pt idx="3">
                  <c:v>37.22</c:v>
                </c:pt>
                <c:pt idx="4">
                  <c:v>37.76</c:v>
                </c:pt>
              </c:numCache>
            </c:numRef>
          </c:val>
          <c:extLst>
            <c:ext xmlns:c16="http://schemas.microsoft.com/office/drawing/2014/chart" uri="{C3380CC4-5D6E-409C-BE32-E72D297353CC}">
              <c16:uniqueId val="{00000000-78DE-4CB1-89B9-BAFDCDC927C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78DE-4CB1-89B9-BAFDCDC927C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90.75</c:v>
                </c:pt>
                <c:pt idx="1">
                  <c:v>91.39</c:v>
                </c:pt>
                <c:pt idx="2">
                  <c:v>91.9</c:v>
                </c:pt>
                <c:pt idx="3">
                  <c:v>90.76</c:v>
                </c:pt>
                <c:pt idx="4">
                  <c:v>87.68</c:v>
                </c:pt>
              </c:numCache>
            </c:numRef>
          </c:val>
          <c:extLst>
            <c:ext xmlns:c16="http://schemas.microsoft.com/office/drawing/2014/chart" uri="{C3380CC4-5D6E-409C-BE32-E72D297353CC}">
              <c16:uniqueId val="{00000000-8A59-408D-95B4-B1D26A3C9D5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8A59-408D-95B4-B1D26A3C9D5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Z16" zoomScale="175" zoomScaleNormal="17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奈良県　王寺町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23858</v>
      </c>
      <c r="AM8" s="65"/>
      <c r="AN8" s="65"/>
      <c r="AO8" s="65"/>
      <c r="AP8" s="65"/>
      <c r="AQ8" s="65"/>
      <c r="AR8" s="65"/>
      <c r="AS8" s="65"/>
      <c r="AT8" s="36">
        <f>データ!$S$6</f>
        <v>2054.91</v>
      </c>
      <c r="AU8" s="37"/>
      <c r="AV8" s="37"/>
      <c r="AW8" s="37"/>
      <c r="AX8" s="37"/>
      <c r="AY8" s="37"/>
      <c r="AZ8" s="37"/>
      <c r="BA8" s="37"/>
      <c r="BB8" s="54">
        <f>データ!$T$6</f>
        <v>11.61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94.87</v>
      </c>
      <c r="J10" s="37"/>
      <c r="K10" s="37"/>
      <c r="L10" s="37"/>
      <c r="M10" s="37"/>
      <c r="N10" s="37"/>
      <c r="O10" s="64"/>
      <c r="P10" s="54">
        <f>データ!$P$6</f>
        <v>100</v>
      </c>
      <c r="Q10" s="54"/>
      <c r="R10" s="54"/>
      <c r="S10" s="54"/>
      <c r="T10" s="54"/>
      <c r="U10" s="54"/>
      <c r="V10" s="54"/>
      <c r="W10" s="65">
        <f>データ!$Q$6</f>
        <v>3740</v>
      </c>
      <c r="X10" s="65"/>
      <c r="Y10" s="65"/>
      <c r="Z10" s="65"/>
      <c r="AA10" s="65"/>
      <c r="AB10" s="65"/>
      <c r="AC10" s="65"/>
      <c r="AD10" s="2"/>
      <c r="AE10" s="2"/>
      <c r="AF10" s="2"/>
      <c r="AG10" s="2"/>
      <c r="AH10" s="2"/>
      <c r="AI10" s="2"/>
      <c r="AJ10" s="2"/>
      <c r="AK10" s="2"/>
      <c r="AL10" s="65">
        <f>データ!$U$6</f>
        <v>23807</v>
      </c>
      <c r="AM10" s="65"/>
      <c r="AN10" s="65"/>
      <c r="AO10" s="65"/>
      <c r="AP10" s="65"/>
      <c r="AQ10" s="65"/>
      <c r="AR10" s="65"/>
      <c r="AS10" s="65"/>
      <c r="AT10" s="36">
        <f>データ!$V$6</f>
        <v>7.01</v>
      </c>
      <c r="AU10" s="37"/>
      <c r="AV10" s="37"/>
      <c r="AW10" s="37"/>
      <c r="AX10" s="37"/>
      <c r="AY10" s="37"/>
      <c r="AZ10" s="37"/>
      <c r="BA10" s="37"/>
      <c r="BB10" s="54">
        <f>データ!$W$6</f>
        <v>3396.15</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CKyTXvhnySyhtFM2891np4YF21NUwSQlbdaer2oy/ScoYKZqS5QSOHsGi2nSOCeQ5Ic8n4+VECizFQM5t6a8Kw==" saltValue="ji63MAwN+Yu+8l9SaaJja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2023</v>
      </c>
      <c r="C6" s="20">
        <f t="shared" ref="C6:W6" si="3">C7</f>
        <v>294250</v>
      </c>
      <c r="D6" s="20">
        <f t="shared" si="3"/>
        <v>46</v>
      </c>
      <c r="E6" s="20">
        <f t="shared" si="3"/>
        <v>1</v>
      </c>
      <c r="F6" s="20">
        <f t="shared" si="3"/>
        <v>0</v>
      </c>
      <c r="G6" s="20">
        <f t="shared" si="3"/>
        <v>1</v>
      </c>
      <c r="H6" s="20" t="str">
        <f t="shared" si="3"/>
        <v>奈良県　王寺町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94.87</v>
      </c>
      <c r="P6" s="21">
        <f t="shared" si="3"/>
        <v>100</v>
      </c>
      <c r="Q6" s="21">
        <f t="shared" si="3"/>
        <v>3740</v>
      </c>
      <c r="R6" s="21">
        <f t="shared" si="3"/>
        <v>23858</v>
      </c>
      <c r="S6" s="21">
        <f t="shared" si="3"/>
        <v>2054.91</v>
      </c>
      <c r="T6" s="21">
        <f t="shared" si="3"/>
        <v>11.61</v>
      </c>
      <c r="U6" s="21">
        <f t="shared" si="3"/>
        <v>23807</v>
      </c>
      <c r="V6" s="21">
        <f t="shared" si="3"/>
        <v>7.01</v>
      </c>
      <c r="W6" s="21">
        <f t="shared" si="3"/>
        <v>3396.15</v>
      </c>
      <c r="X6" s="22">
        <f>IF(X7="",NA(),X7)</f>
        <v>108.54</v>
      </c>
      <c r="Y6" s="22">
        <f t="shared" ref="Y6:AG6" si="4">IF(Y7="",NA(),Y7)</f>
        <v>102.98</v>
      </c>
      <c r="Z6" s="22">
        <f t="shared" si="4"/>
        <v>106.86</v>
      </c>
      <c r="AA6" s="22">
        <f t="shared" si="4"/>
        <v>101.2</v>
      </c>
      <c r="AB6" s="22">
        <f t="shared" si="4"/>
        <v>88.96</v>
      </c>
      <c r="AC6" s="22">
        <f t="shared" si="4"/>
        <v>108.61</v>
      </c>
      <c r="AD6" s="22">
        <f t="shared" si="4"/>
        <v>108.35</v>
      </c>
      <c r="AE6" s="22">
        <f t="shared" si="4"/>
        <v>108.84</v>
      </c>
      <c r="AF6" s="22">
        <f t="shared" si="4"/>
        <v>105.92</v>
      </c>
      <c r="AG6" s="22">
        <f t="shared" si="4"/>
        <v>106.01</v>
      </c>
      <c r="AH6" s="21" t="str">
        <f>IF(AH7="","",IF(AH7="-","【-】","【"&amp;SUBSTITUTE(TEXT(AH7,"#,##0.00"),"-","△")&amp;"】"))</f>
        <v>【108.24】</v>
      </c>
      <c r="AI6" s="21">
        <f>IF(AI7="",NA(),AI7)</f>
        <v>0</v>
      </c>
      <c r="AJ6" s="21">
        <f t="shared" ref="AJ6:AR6" si="5">IF(AJ7="",NA(),AJ7)</f>
        <v>0</v>
      </c>
      <c r="AK6" s="21">
        <f t="shared" si="5"/>
        <v>0</v>
      </c>
      <c r="AL6" s="21">
        <f t="shared" si="5"/>
        <v>0</v>
      </c>
      <c r="AM6" s="21">
        <f t="shared" si="5"/>
        <v>0</v>
      </c>
      <c r="AN6" s="22">
        <f t="shared" si="5"/>
        <v>3.59</v>
      </c>
      <c r="AO6" s="22">
        <f t="shared" si="5"/>
        <v>3.98</v>
      </c>
      <c r="AP6" s="22">
        <f t="shared" si="5"/>
        <v>6.02</v>
      </c>
      <c r="AQ6" s="22">
        <f t="shared" si="5"/>
        <v>7.78</v>
      </c>
      <c r="AR6" s="22">
        <f t="shared" si="5"/>
        <v>9.59</v>
      </c>
      <c r="AS6" s="21" t="str">
        <f>IF(AS7="","",IF(AS7="-","【-】","【"&amp;SUBSTITUTE(TEXT(AS7,"#,##0.00"),"-","△")&amp;"】"))</f>
        <v>【1.50】</v>
      </c>
      <c r="AT6" s="22">
        <f>IF(AT7="",NA(),AT7)</f>
        <v>1040.5899999999999</v>
      </c>
      <c r="AU6" s="22">
        <f t="shared" ref="AU6:BC6" si="6">IF(AU7="",NA(),AU7)</f>
        <v>447.51</v>
      </c>
      <c r="AV6" s="22">
        <f t="shared" si="6"/>
        <v>491.93</v>
      </c>
      <c r="AW6" s="22">
        <f t="shared" si="6"/>
        <v>576.66999999999996</v>
      </c>
      <c r="AX6" s="22">
        <f t="shared" si="6"/>
        <v>313.39999999999998</v>
      </c>
      <c r="AY6" s="22">
        <f t="shared" si="6"/>
        <v>379.08</v>
      </c>
      <c r="AZ6" s="22">
        <f t="shared" si="6"/>
        <v>367.55</v>
      </c>
      <c r="BA6" s="22">
        <f t="shared" si="6"/>
        <v>378.56</v>
      </c>
      <c r="BB6" s="22">
        <f t="shared" si="6"/>
        <v>364.46</v>
      </c>
      <c r="BC6" s="22">
        <f t="shared" si="6"/>
        <v>338.89</v>
      </c>
      <c r="BD6" s="21" t="str">
        <f>IF(BD7="","",IF(BD7="-","【-】","【"&amp;SUBSTITUTE(TEXT(BD7,"#,##0.00"),"-","△")&amp;"】"))</f>
        <v>【243.36】</v>
      </c>
      <c r="BE6" s="22">
        <f>IF(BE7="",NA(),BE7)</f>
        <v>19.95</v>
      </c>
      <c r="BF6" s="22">
        <f t="shared" ref="BF6:BN6" si="7">IF(BF7="",NA(),BF7)</f>
        <v>17.690000000000001</v>
      </c>
      <c r="BG6" s="22">
        <f t="shared" si="7"/>
        <v>13.12</v>
      </c>
      <c r="BH6" s="22">
        <f t="shared" si="7"/>
        <v>11.08</v>
      </c>
      <c r="BI6" s="22">
        <f t="shared" si="7"/>
        <v>7.44</v>
      </c>
      <c r="BJ6" s="22">
        <f t="shared" si="7"/>
        <v>398.98</v>
      </c>
      <c r="BK6" s="22">
        <f t="shared" si="7"/>
        <v>418.68</v>
      </c>
      <c r="BL6" s="22">
        <f t="shared" si="7"/>
        <v>395.68</v>
      </c>
      <c r="BM6" s="22">
        <f t="shared" si="7"/>
        <v>403.72</v>
      </c>
      <c r="BN6" s="22">
        <f t="shared" si="7"/>
        <v>400.21</v>
      </c>
      <c r="BO6" s="21" t="str">
        <f>IF(BO7="","",IF(BO7="-","【-】","【"&amp;SUBSTITUTE(TEXT(BO7,"#,##0.00"),"-","△")&amp;"】"))</f>
        <v>【265.93】</v>
      </c>
      <c r="BP6" s="22">
        <f>IF(BP7="",NA(),BP7)</f>
        <v>108.17</v>
      </c>
      <c r="BQ6" s="22">
        <f t="shared" ref="BQ6:BY6" si="8">IF(BQ7="",NA(),BQ7)</f>
        <v>94.1</v>
      </c>
      <c r="BR6" s="22">
        <f t="shared" si="8"/>
        <v>106.15</v>
      </c>
      <c r="BS6" s="22">
        <f t="shared" si="8"/>
        <v>92.77</v>
      </c>
      <c r="BT6" s="22">
        <f t="shared" si="8"/>
        <v>86.65</v>
      </c>
      <c r="BU6" s="22">
        <f t="shared" si="8"/>
        <v>98.64</v>
      </c>
      <c r="BV6" s="22">
        <f t="shared" si="8"/>
        <v>94.78</v>
      </c>
      <c r="BW6" s="22">
        <f t="shared" si="8"/>
        <v>97.59</v>
      </c>
      <c r="BX6" s="22">
        <f t="shared" si="8"/>
        <v>92.17</v>
      </c>
      <c r="BY6" s="22">
        <f t="shared" si="8"/>
        <v>92.83</v>
      </c>
      <c r="BZ6" s="21" t="str">
        <f>IF(BZ7="","",IF(BZ7="-","【-】","【"&amp;SUBSTITUTE(TEXT(BZ7,"#,##0.00"),"-","△")&amp;"】"))</f>
        <v>【97.82】</v>
      </c>
      <c r="CA6" s="22">
        <f>IF(CA7="",NA(),CA7)</f>
        <v>197.37</v>
      </c>
      <c r="CB6" s="22">
        <f t="shared" ref="CB6:CJ6" si="9">IF(CB7="",NA(),CB7)</f>
        <v>209.29</v>
      </c>
      <c r="CC6" s="22">
        <f t="shared" si="9"/>
        <v>201.34</v>
      </c>
      <c r="CD6" s="22">
        <f t="shared" si="9"/>
        <v>213.4</v>
      </c>
      <c r="CE6" s="22">
        <f t="shared" si="9"/>
        <v>247.2</v>
      </c>
      <c r="CF6" s="22">
        <f t="shared" si="9"/>
        <v>178.92</v>
      </c>
      <c r="CG6" s="22">
        <f t="shared" si="9"/>
        <v>181.3</v>
      </c>
      <c r="CH6" s="22">
        <f t="shared" si="9"/>
        <v>181.71</v>
      </c>
      <c r="CI6" s="22">
        <f t="shared" si="9"/>
        <v>188.51</v>
      </c>
      <c r="CJ6" s="22">
        <f t="shared" si="9"/>
        <v>189.43</v>
      </c>
      <c r="CK6" s="21" t="str">
        <f>IF(CK7="","",IF(CK7="-","【-】","【"&amp;SUBSTITUTE(TEXT(CK7,"#,##0.00"),"-","△")&amp;"】"))</f>
        <v>【177.56】</v>
      </c>
      <c r="CL6" s="22">
        <f>IF(CL7="",NA(),CL7)</f>
        <v>36.96</v>
      </c>
      <c r="CM6" s="22">
        <f t="shared" ref="CM6:CU6" si="10">IF(CM7="",NA(),CM7)</f>
        <v>37.71</v>
      </c>
      <c r="CN6" s="22">
        <f t="shared" si="10"/>
        <v>37.35</v>
      </c>
      <c r="CO6" s="22">
        <f t="shared" si="10"/>
        <v>37.22</v>
      </c>
      <c r="CP6" s="22">
        <f t="shared" si="10"/>
        <v>37.76</v>
      </c>
      <c r="CQ6" s="22">
        <f t="shared" si="10"/>
        <v>55.14</v>
      </c>
      <c r="CR6" s="22">
        <f t="shared" si="10"/>
        <v>55.89</v>
      </c>
      <c r="CS6" s="22">
        <f t="shared" si="10"/>
        <v>55.72</v>
      </c>
      <c r="CT6" s="22">
        <f t="shared" si="10"/>
        <v>55.31</v>
      </c>
      <c r="CU6" s="22">
        <f t="shared" si="10"/>
        <v>55.14</v>
      </c>
      <c r="CV6" s="21" t="str">
        <f>IF(CV7="","",IF(CV7="-","【-】","【"&amp;SUBSTITUTE(TEXT(CV7,"#,##0.00"),"-","△")&amp;"】"))</f>
        <v>【59.81】</v>
      </c>
      <c r="CW6" s="22">
        <f>IF(CW7="",NA(),CW7)</f>
        <v>90.75</v>
      </c>
      <c r="CX6" s="22">
        <f t="shared" ref="CX6:DF6" si="11">IF(CX7="",NA(),CX7)</f>
        <v>91.39</v>
      </c>
      <c r="CY6" s="22">
        <f t="shared" si="11"/>
        <v>91.9</v>
      </c>
      <c r="CZ6" s="22">
        <f t="shared" si="11"/>
        <v>90.76</v>
      </c>
      <c r="DA6" s="22">
        <f t="shared" si="11"/>
        <v>87.68</v>
      </c>
      <c r="DB6" s="22">
        <f t="shared" si="11"/>
        <v>81.39</v>
      </c>
      <c r="DC6" s="22">
        <f t="shared" si="11"/>
        <v>81.27</v>
      </c>
      <c r="DD6" s="22">
        <f t="shared" si="11"/>
        <v>81.260000000000005</v>
      </c>
      <c r="DE6" s="22">
        <f t="shared" si="11"/>
        <v>80.36</v>
      </c>
      <c r="DF6" s="22">
        <f t="shared" si="11"/>
        <v>80.13</v>
      </c>
      <c r="DG6" s="21" t="str">
        <f>IF(DG7="","",IF(DG7="-","【-】","【"&amp;SUBSTITUTE(TEXT(DG7,"#,##0.00"),"-","△")&amp;"】"))</f>
        <v>【89.42】</v>
      </c>
      <c r="DH6" s="22">
        <f>IF(DH7="",NA(),DH7)</f>
        <v>46.11</v>
      </c>
      <c r="DI6" s="22">
        <f t="shared" ref="DI6:DQ6" si="12">IF(DI7="",NA(),DI7)</f>
        <v>46.67</v>
      </c>
      <c r="DJ6" s="22">
        <f t="shared" si="12"/>
        <v>44.93</v>
      </c>
      <c r="DK6" s="22">
        <f t="shared" si="12"/>
        <v>45.21</v>
      </c>
      <c r="DL6" s="22">
        <f t="shared" si="12"/>
        <v>44.02</v>
      </c>
      <c r="DM6" s="22">
        <f t="shared" si="12"/>
        <v>49.92</v>
      </c>
      <c r="DN6" s="22">
        <f t="shared" si="12"/>
        <v>50.63</v>
      </c>
      <c r="DO6" s="22">
        <f t="shared" si="12"/>
        <v>51.29</v>
      </c>
      <c r="DP6" s="22">
        <f t="shared" si="12"/>
        <v>52.2</v>
      </c>
      <c r="DQ6" s="22">
        <f t="shared" si="12"/>
        <v>52.7</v>
      </c>
      <c r="DR6" s="21" t="str">
        <f>IF(DR7="","",IF(DR7="-","【-】","【"&amp;SUBSTITUTE(TEXT(DR7,"#,##0.00"),"-","△")&amp;"】"))</f>
        <v>【52.02】</v>
      </c>
      <c r="DS6" s="22">
        <f>IF(DS7="",NA(),DS7)</f>
        <v>8.6199999999999992</v>
      </c>
      <c r="DT6" s="22">
        <f t="shared" ref="DT6:EB6" si="13">IF(DT7="",NA(),DT7)</f>
        <v>7.88</v>
      </c>
      <c r="DU6" s="22">
        <f t="shared" si="13"/>
        <v>14.15</v>
      </c>
      <c r="DV6" s="22">
        <f t="shared" si="13"/>
        <v>13</v>
      </c>
      <c r="DW6" s="22">
        <f t="shared" si="13"/>
        <v>14.45</v>
      </c>
      <c r="DX6" s="22">
        <f t="shared" si="13"/>
        <v>16.88</v>
      </c>
      <c r="DY6" s="22">
        <f t="shared" si="13"/>
        <v>18.28</v>
      </c>
      <c r="DZ6" s="22">
        <f t="shared" si="13"/>
        <v>19.61</v>
      </c>
      <c r="EA6" s="22">
        <f t="shared" si="13"/>
        <v>20.73</v>
      </c>
      <c r="EB6" s="22">
        <f t="shared" si="13"/>
        <v>22.86</v>
      </c>
      <c r="EC6" s="21" t="str">
        <f>IF(EC7="","",IF(EC7="-","【-】","【"&amp;SUBSTITUTE(TEXT(EC7,"#,##0.00"),"-","△")&amp;"】"))</f>
        <v>【25.37】</v>
      </c>
      <c r="ED6" s="22">
        <f>IF(ED7="",NA(),ED7)</f>
        <v>0.72</v>
      </c>
      <c r="EE6" s="22">
        <f t="shared" ref="EE6:EM6" si="14">IF(EE7="",NA(),EE7)</f>
        <v>1.1100000000000001</v>
      </c>
      <c r="EF6" s="22">
        <f t="shared" si="14"/>
        <v>1.1499999999999999</v>
      </c>
      <c r="EG6" s="22">
        <f t="shared" si="14"/>
        <v>0.94</v>
      </c>
      <c r="EH6" s="22">
        <f t="shared" si="14"/>
        <v>1.76</v>
      </c>
      <c r="EI6" s="22">
        <f t="shared" si="14"/>
        <v>0.52</v>
      </c>
      <c r="EJ6" s="22">
        <f t="shared" si="14"/>
        <v>0.53</v>
      </c>
      <c r="EK6" s="22">
        <f t="shared" si="14"/>
        <v>0.48</v>
      </c>
      <c r="EL6" s="22">
        <f t="shared" si="14"/>
        <v>0.5</v>
      </c>
      <c r="EM6" s="22">
        <f t="shared" si="14"/>
        <v>0.41</v>
      </c>
      <c r="EN6" s="21" t="str">
        <f>IF(EN7="","",IF(EN7="-","【-】","【"&amp;SUBSTITUTE(TEXT(EN7,"#,##0.00"),"-","△")&amp;"】"))</f>
        <v>【0.62】</v>
      </c>
    </row>
    <row r="7" spans="1:144" s="23" customFormat="1" x14ac:dyDescent="0.15">
      <c r="A7" s="15"/>
      <c r="B7" s="24">
        <v>2023</v>
      </c>
      <c r="C7" s="24">
        <v>294250</v>
      </c>
      <c r="D7" s="24">
        <v>46</v>
      </c>
      <c r="E7" s="24">
        <v>1</v>
      </c>
      <c r="F7" s="24">
        <v>0</v>
      </c>
      <c r="G7" s="24">
        <v>1</v>
      </c>
      <c r="H7" s="24" t="s">
        <v>92</v>
      </c>
      <c r="I7" s="24" t="s">
        <v>93</v>
      </c>
      <c r="J7" s="24" t="s">
        <v>94</v>
      </c>
      <c r="K7" s="24" t="s">
        <v>95</v>
      </c>
      <c r="L7" s="24" t="s">
        <v>96</v>
      </c>
      <c r="M7" s="24" t="s">
        <v>97</v>
      </c>
      <c r="N7" s="25" t="s">
        <v>98</v>
      </c>
      <c r="O7" s="25">
        <v>94.87</v>
      </c>
      <c r="P7" s="25">
        <v>100</v>
      </c>
      <c r="Q7" s="25">
        <v>3740</v>
      </c>
      <c r="R7" s="25">
        <v>23858</v>
      </c>
      <c r="S7" s="25">
        <v>2054.91</v>
      </c>
      <c r="T7" s="25">
        <v>11.61</v>
      </c>
      <c r="U7" s="25">
        <v>23807</v>
      </c>
      <c r="V7" s="25">
        <v>7.01</v>
      </c>
      <c r="W7" s="25">
        <v>3396.15</v>
      </c>
      <c r="X7" s="25">
        <v>108.54</v>
      </c>
      <c r="Y7" s="25">
        <v>102.98</v>
      </c>
      <c r="Z7" s="25">
        <v>106.86</v>
      </c>
      <c r="AA7" s="25">
        <v>101.2</v>
      </c>
      <c r="AB7" s="25">
        <v>88.96</v>
      </c>
      <c r="AC7" s="25">
        <v>108.61</v>
      </c>
      <c r="AD7" s="25">
        <v>108.35</v>
      </c>
      <c r="AE7" s="25">
        <v>108.84</v>
      </c>
      <c r="AF7" s="25">
        <v>105.92</v>
      </c>
      <c r="AG7" s="25">
        <v>106.01</v>
      </c>
      <c r="AH7" s="25">
        <v>108.24</v>
      </c>
      <c r="AI7" s="25">
        <v>0</v>
      </c>
      <c r="AJ7" s="25">
        <v>0</v>
      </c>
      <c r="AK7" s="25">
        <v>0</v>
      </c>
      <c r="AL7" s="25">
        <v>0</v>
      </c>
      <c r="AM7" s="25">
        <v>0</v>
      </c>
      <c r="AN7" s="25">
        <v>3.59</v>
      </c>
      <c r="AO7" s="25">
        <v>3.98</v>
      </c>
      <c r="AP7" s="25">
        <v>6.02</v>
      </c>
      <c r="AQ7" s="25">
        <v>7.78</v>
      </c>
      <c r="AR7" s="25">
        <v>9.59</v>
      </c>
      <c r="AS7" s="25">
        <v>1.5</v>
      </c>
      <c r="AT7" s="25">
        <v>1040.5899999999999</v>
      </c>
      <c r="AU7" s="25">
        <v>447.51</v>
      </c>
      <c r="AV7" s="25">
        <v>491.93</v>
      </c>
      <c r="AW7" s="25">
        <v>576.66999999999996</v>
      </c>
      <c r="AX7" s="25">
        <v>313.39999999999998</v>
      </c>
      <c r="AY7" s="25">
        <v>379.08</v>
      </c>
      <c r="AZ7" s="25">
        <v>367.55</v>
      </c>
      <c r="BA7" s="25">
        <v>378.56</v>
      </c>
      <c r="BB7" s="25">
        <v>364.46</v>
      </c>
      <c r="BC7" s="25">
        <v>338.89</v>
      </c>
      <c r="BD7" s="25">
        <v>243.36</v>
      </c>
      <c r="BE7" s="25">
        <v>19.95</v>
      </c>
      <c r="BF7" s="25">
        <v>17.690000000000001</v>
      </c>
      <c r="BG7" s="25">
        <v>13.12</v>
      </c>
      <c r="BH7" s="25">
        <v>11.08</v>
      </c>
      <c r="BI7" s="25">
        <v>7.44</v>
      </c>
      <c r="BJ7" s="25">
        <v>398.98</v>
      </c>
      <c r="BK7" s="25">
        <v>418.68</v>
      </c>
      <c r="BL7" s="25">
        <v>395.68</v>
      </c>
      <c r="BM7" s="25">
        <v>403.72</v>
      </c>
      <c r="BN7" s="25">
        <v>400.21</v>
      </c>
      <c r="BO7" s="25">
        <v>265.93</v>
      </c>
      <c r="BP7" s="25">
        <v>108.17</v>
      </c>
      <c r="BQ7" s="25">
        <v>94.1</v>
      </c>
      <c r="BR7" s="25">
        <v>106.15</v>
      </c>
      <c r="BS7" s="25">
        <v>92.77</v>
      </c>
      <c r="BT7" s="25">
        <v>86.65</v>
      </c>
      <c r="BU7" s="25">
        <v>98.64</v>
      </c>
      <c r="BV7" s="25">
        <v>94.78</v>
      </c>
      <c r="BW7" s="25">
        <v>97.59</v>
      </c>
      <c r="BX7" s="25">
        <v>92.17</v>
      </c>
      <c r="BY7" s="25">
        <v>92.83</v>
      </c>
      <c r="BZ7" s="25">
        <v>97.82</v>
      </c>
      <c r="CA7" s="25">
        <v>197.37</v>
      </c>
      <c r="CB7" s="25">
        <v>209.29</v>
      </c>
      <c r="CC7" s="25">
        <v>201.34</v>
      </c>
      <c r="CD7" s="25">
        <v>213.4</v>
      </c>
      <c r="CE7" s="25">
        <v>247.2</v>
      </c>
      <c r="CF7" s="25">
        <v>178.92</v>
      </c>
      <c r="CG7" s="25">
        <v>181.3</v>
      </c>
      <c r="CH7" s="25">
        <v>181.71</v>
      </c>
      <c r="CI7" s="25">
        <v>188.51</v>
      </c>
      <c r="CJ7" s="25">
        <v>189.43</v>
      </c>
      <c r="CK7" s="25">
        <v>177.56</v>
      </c>
      <c r="CL7" s="25">
        <v>36.96</v>
      </c>
      <c r="CM7" s="25">
        <v>37.71</v>
      </c>
      <c r="CN7" s="25">
        <v>37.35</v>
      </c>
      <c r="CO7" s="25">
        <v>37.22</v>
      </c>
      <c r="CP7" s="25">
        <v>37.76</v>
      </c>
      <c r="CQ7" s="25">
        <v>55.14</v>
      </c>
      <c r="CR7" s="25">
        <v>55.89</v>
      </c>
      <c r="CS7" s="25">
        <v>55.72</v>
      </c>
      <c r="CT7" s="25">
        <v>55.31</v>
      </c>
      <c r="CU7" s="25">
        <v>55.14</v>
      </c>
      <c r="CV7" s="25">
        <v>59.81</v>
      </c>
      <c r="CW7" s="25">
        <v>90.75</v>
      </c>
      <c r="CX7" s="25">
        <v>91.39</v>
      </c>
      <c r="CY7" s="25">
        <v>91.9</v>
      </c>
      <c r="CZ7" s="25">
        <v>90.76</v>
      </c>
      <c r="DA7" s="25">
        <v>87.68</v>
      </c>
      <c r="DB7" s="25">
        <v>81.39</v>
      </c>
      <c r="DC7" s="25">
        <v>81.27</v>
      </c>
      <c r="DD7" s="25">
        <v>81.260000000000005</v>
      </c>
      <c r="DE7" s="25">
        <v>80.36</v>
      </c>
      <c r="DF7" s="25">
        <v>80.13</v>
      </c>
      <c r="DG7" s="25">
        <v>89.42</v>
      </c>
      <c r="DH7" s="25">
        <v>46.11</v>
      </c>
      <c r="DI7" s="25">
        <v>46.67</v>
      </c>
      <c r="DJ7" s="25">
        <v>44.93</v>
      </c>
      <c r="DK7" s="25">
        <v>45.21</v>
      </c>
      <c r="DL7" s="25">
        <v>44.02</v>
      </c>
      <c r="DM7" s="25">
        <v>49.92</v>
      </c>
      <c r="DN7" s="25">
        <v>50.63</v>
      </c>
      <c r="DO7" s="25">
        <v>51.29</v>
      </c>
      <c r="DP7" s="25">
        <v>52.2</v>
      </c>
      <c r="DQ7" s="25">
        <v>52.7</v>
      </c>
      <c r="DR7" s="25">
        <v>52.02</v>
      </c>
      <c r="DS7" s="25">
        <v>8.6199999999999992</v>
      </c>
      <c r="DT7" s="25">
        <v>7.88</v>
      </c>
      <c r="DU7" s="25">
        <v>14.15</v>
      </c>
      <c r="DV7" s="25">
        <v>13</v>
      </c>
      <c r="DW7" s="25">
        <v>14.45</v>
      </c>
      <c r="DX7" s="25">
        <v>16.88</v>
      </c>
      <c r="DY7" s="25">
        <v>18.28</v>
      </c>
      <c r="DZ7" s="25">
        <v>19.61</v>
      </c>
      <c r="EA7" s="25">
        <v>20.73</v>
      </c>
      <c r="EB7" s="25">
        <v>22.86</v>
      </c>
      <c r="EC7" s="25">
        <v>25.37</v>
      </c>
      <c r="ED7" s="25">
        <v>0.72</v>
      </c>
      <c r="EE7" s="25">
        <v>1.1100000000000001</v>
      </c>
      <c r="EF7" s="25">
        <v>1.1499999999999999</v>
      </c>
      <c r="EG7" s="25">
        <v>0.94</v>
      </c>
      <c r="EH7" s="25">
        <v>1.76</v>
      </c>
      <c r="EI7" s="25">
        <v>0.52</v>
      </c>
      <c r="EJ7" s="25">
        <v>0.53</v>
      </c>
      <c r="EK7" s="25">
        <v>0.48</v>
      </c>
      <c r="EL7" s="25">
        <v>0.5</v>
      </c>
      <c r="EM7" s="25">
        <v>0.41</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107</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manager</cp:lastModifiedBy>
  <cp:lastPrinted>2025-01-31T01:47:16Z</cp:lastPrinted>
  <dcterms:created xsi:type="dcterms:W3CDTF">2024-12-11T05:02:57Z</dcterms:created>
  <dcterms:modified xsi:type="dcterms:W3CDTF">2025-01-31T01:54:24Z</dcterms:modified>
  <cp:category/>
</cp:coreProperties>
</file>