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0469\Desktop\経営比較分析\令和５年度経営比較分析表\"/>
    </mc:Choice>
  </mc:AlternateContent>
  <xr:revisionPtr revIDLastSave="0" documentId="13_ncr:1_{6017DC3C-FD54-4737-B4B6-A2CA128E7721}" xr6:coauthVersionLast="47" xr6:coauthVersionMax="47" xr10:uidLastSave="{00000000-0000-0000-0000-000000000000}"/>
  <workbookProtection workbookAlgorithmName="SHA-512" workbookHashValue="NDDxSpDtFZwySVezbFMys84shyaMKRfQ7wxndxMea22cwQDoy8pE7zHP6p3NzsxgIXNDuybaacEBUCH74Qe/zg==" workbookSaltValue="p2ZYrjnX2jy0yemP+NdgaQ=="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AT8" i="4" s="1"/>
  <c r="R6" i="5"/>
  <c r="AL8" i="4" s="1"/>
  <c r="Q6" i="5"/>
  <c r="W10" i="4" s="1"/>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BB10" i="4"/>
  <c r="AT10" i="4"/>
  <c r="AL10" i="4"/>
  <c r="I10" i="4"/>
  <c r="B10" i="4"/>
  <c r="AD8" i="4"/>
  <c r="W8" i="4"/>
  <c r="P8" i="4"/>
  <c r="I8" i="4"/>
  <c r="B8" i="4"/>
  <c r="B6" i="4"/>
</calcChain>
</file>

<file path=xl/sharedStrings.xml><?xml version="1.0" encoding="utf-8"?>
<sst xmlns="http://schemas.openxmlformats.org/spreadsheetml/2006/main" count="228" uniqueCount="113">
  <si>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</si>
  <si>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</si>
  <si>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</si>
  <si>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</si>
  <si>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</si>
  <si>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</si>
  <si>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</si>
  <si>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</si>
  <si>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</si>
  <si>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</si>
  <si>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</si>
  <si>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</si>
  <si>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</si>
  <si>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</si>
  <si>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</si>
  <si>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</si>
  <si>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</si>
  <si>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</si>
  <si>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</si>
  <si>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</si>
  <si>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</si>
  <si>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</si>
  <si>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</si>
  <si>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</si>
  <si>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</si>
  <si>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</si>
  <si>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</si>
  <si>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</si>
  <si>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</si>
  <si>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</si>
  <si>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</si>
  <si>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</si>
  <si>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</si>
  <si>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</si>
  <si>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</si>
  <si>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</si>
  <si>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</si>
  <si>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</si>
  <si>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</si>
  <si>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</si>
  <si>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</si>
  <si>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</si>
  <si>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</si>
  <si>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</si>
  <si>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</si>
  <si>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</si>
  <si>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</si>
  <si>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</si>
  <si>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</si>
  <si>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</si>
  <si>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</si>
  <si>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</si>
  <si>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</si>
  <si>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</si>
  <si>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</si>
  <si>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</si>
  <si>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</si>
  <si>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</si>
  <si>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</si>
  <si>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</si>
  <si>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</si>
  <si>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</si>
  <si>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</si>
  <si>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</si>
  <si>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</si>
  <si>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</si>
  <si>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</si>
  <si>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</si>
  <si>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</si>
  <si>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</si>
  <si>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</si>
  <si>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</si>
  <si>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</si>
  <si>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</si>
  <si>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</si>
  <si>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</si>
  <si>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</si>
  <si>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</si>
  <si>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</si>
  <si>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</si>
  <si>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</si>
  <si>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</si>
  <si>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</si>
  <si>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</si>
  <si>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</si>
  <si>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</si>
  <si>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</si>
  <si>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</si>
  <si>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</si>
  <si>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</si>
  <si>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</si>
  <si>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</si>
  <si>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</si>
  <si>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河合町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</si>
  <si>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</si>
  <si>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</si>
  <si>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</si>
  <si>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</si>
  <si>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</si>
  <si>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</si>
  <si>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</si>
  <si>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</si>
  <si>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</si>
  <si>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</si>
  <si>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</si>
  <si>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</si>
  <si>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</si>
  <si>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</si>
  <si>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</si>
  <si>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</si>
  <si>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令和５年度におきましては、経営状況は概ね良好であるが、今後の給水人口減少を考慮したうえで更なる健全な水道事業経営を続けていける様、引続き経費削減（場内整備や軽微な漏水修理は職員で行うなど）及び事務の効率化や料金徴収業務の強化等による経営改善に向けた取組みを引き続き行っていきます。</t>
    <rPh sb="45" eb="46">
      <t>サラ</t>
    </rPh>
    <rPh sb="51" eb="53">
      <t>スイドウ</t>
    </rPh>
    <rPh sb="53" eb="55">
      <t>ジギョウ</t>
    </rPh>
    <rPh sb="129" eb="130">
      <t>ヒ</t>
    </rPh>
    <rPh sb="131" eb="132">
      <t>ツヅ</t>
    </rPh>
    <phoneticPr fontId="4"/>
  </si>
  <si>
    <t>　経常収支比率については、ほぼ横ばいで、単年度収支は黒字決算となりました。料金回収率については、昨年度コロナ対策として全世帯を対象に基本料金免除（４ヶ月分）を行ったため減少しましたが、令和５年度は微減しておりますが、従前に近い数値に戻っております。施設利用率については、ほぼ横這いとなっており、給水人口の減少により当初の給水計画人口との解離が原因で利用率が向上しないものと考えられます。また令和５年度は、配水池更新事業のため多額の起債借入を行ったため、企業債残高対給水収益比率が増加しました。
　近年の給水人口の減少やライフスタイルの変化、商業施設の撤退などの影響により給水収益は今後も減少するものと予想される為、より一層の経営の効率化・改善活動が必要と考えます。事務作業等の見直しはもちろんのこと、特に滞納者対策（督促・催告・給水停止）を強化し、効率的な経営活動を目指します。また有収率については、今後も漏水調査等を実施し、施設稼働が収益に結びつくよう改善していきます。</t>
    <rPh sb="15" eb="16">
      <t>ヨコ</t>
    </rPh>
    <rPh sb="20" eb="23">
      <t>タンネンド</t>
    </rPh>
    <rPh sb="23" eb="25">
      <t>シュウシ</t>
    </rPh>
    <rPh sb="26" eb="28">
      <t>クロジ</t>
    </rPh>
    <rPh sb="28" eb="30">
      <t>ケッサン</t>
    </rPh>
    <rPh sb="48" eb="51">
      <t>サクネンド</t>
    </rPh>
    <rPh sb="54" eb="56">
      <t>タイサク</t>
    </rPh>
    <rPh sb="63" eb="65">
      <t>タイショウ</t>
    </rPh>
    <rPh sb="66" eb="70">
      <t>キホンリョウキン</t>
    </rPh>
    <rPh sb="70" eb="72">
      <t>メンジョ</t>
    </rPh>
    <rPh sb="75" eb="76">
      <t>ツキ</t>
    </rPh>
    <rPh sb="76" eb="77">
      <t>ブン</t>
    </rPh>
    <rPh sb="79" eb="80">
      <t>オコナ</t>
    </rPh>
    <rPh sb="84" eb="86">
      <t>ゲンショウ</t>
    </rPh>
    <rPh sb="92" eb="94">
      <t>レイワ</t>
    </rPh>
    <rPh sb="95" eb="97">
      <t>ネンド</t>
    </rPh>
    <rPh sb="98" eb="100">
      <t>ビゲン</t>
    </rPh>
    <rPh sb="108" eb="110">
      <t>ジュウゼン</t>
    </rPh>
    <rPh sb="111" eb="112">
      <t>チカ</t>
    </rPh>
    <rPh sb="113" eb="115">
      <t>スウチ</t>
    </rPh>
    <rPh sb="116" eb="117">
      <t>モド</t>
    </rPh>
    <rPh sb="124" eb="126">
      <t>シセツ</t>
    </rPh>
    <rPh sb="126" eb="129">
      <t>リヨウリツ</t>
    </rPh>
    <rPh sb="137" eb="139">
      <t>ヨコバ</t>
    </rPh>
    <rPh sb="195" eb="197">
      <t>レイワ</t>
    </rPh>
    <rPh sb="198" eb="200">
      <t>ネンド</t>
    </rPh>
    <rPh sb="202" eb="205">
      <t>ハイスイイケ</t>
    </rPh>
    <rPh sb="205" eb="207">
      <t>コウシン</t>
    </rPh>
    <rPh sb="207" eb="209">
      <t>ジギョウ</t>
    </rPh>
    <rPh sb="212" eb="214">
      <t>タガク</t>
    </rPh>
    <rPh sb="215" eb="217">
      <t>キサイ</t>
    </rPh>
    <rPh sb="217" eb="219">
      <t>カリイレ</t>
    </rPh>
    <rPh sb="220" eb="221">
      <t>オコナ</t>
    </rPh>
    <rPh sb="226" eb="231">
      <t>キギョウサイザンダカ</t>
    </rPh>
    <rPh sb="231" eb="232">
      <t>タイ</t>
    </rPh>
    <rPh sb="232" eb="234">
      <t>キュウスイ</t>
    </rPh>
    <rPh sb="234" eb="236">
      <t>シュウエキ</t>
    </rPh>
    <rPh sb="236" eb="238">
      <t>ヒリツ</t>
    </rPh>
    <rPh sb="239" eb="241">
      <t>ゾウカ</t>
    </rPh>
    <rPh sb="248" eb="250">
      <t>キンネン</t>
    </rPh>
    <rPh sb="262" eb="264">
      <t>キンネン</t>
    </rPh>
    <rPh sb="282" eb="284">
      <t>オオガタ</t>
    </rPh>
    <rPh sb="284" eb="286">
      <t>ショウギョウ</t>
    </rPh>
    <rPh sb="286" eb="288">
      <t>シセツ</t>
    </rPh>
    <rPh sb="289" eb="291">
      <t>テッタイ</t>
    </rPh>
    <rPh sb="315" eb="318">
      <t>コウリツカ</t>
    </rPh>
    <rPh sb="384" eb="386">
      <t>キョウカ</t>
    </rPh>
    <rPh sb="391" eb="393">
      <t>ユウシュウ</t>
    </rPh>
    <rPh sb="393" eb="394">
      <t>リツ</t>
    </rPh>
    <rPh sb="400" eb="402">
      <t>コンゴ</t>
    </rPh>
    <rPh sb="403" eb="405">
      <t>ロウスイ</t>
    </rPh>
    <rPh sb="405" eb="407">
      <t>チョウサ</t>
    </rPh>
    <rPh sb="407" eb="408">
      <t>トウ</t>
    </rPh>
    <rPh sb="409" eb="411">
      <t>ジッシ</t>
    </rPh>
    <rPh sb="413" eb="415">
      <t>シセツ</t>
    </rPh>
    <rPh sb="415" eb="417">
      <t>カドウ</t>
    </rPh>
    <rPh sb="418" eb="420">
      <t>シュウエキ</t>
    </rPh>
    <rPh sb="421" eb="422">
      <t>ムス</t>
    </rPh>
    <rPh sb="427" eb="429">
      <t>カイゼン</t>
    </rPh>
    <phoneticPr fontId="4"/>
  </si>
  <si>
    <t>　管路更新につきましては、令和４年度「管路更新計画」を策定し、令和５年度は、管路更新実施設計を行い、令和６年度より更新事業に着手していきます。</t>
    <rPh sb="31" eb="33">
      <t>レイワ</t>
    </rPh>
    <rPh sb="34" eb="36">
      <t>ネンド</t>
    </rPh>
    <rPh sb="38" eb="42">
      <t>カンロコウシン</t>
    </rPh>
    <rPh sb="42" eb="44">
      <t>ジッシ</t>
    </rPh>
    <rPh sb="44" eb="46">
      <t>セッケイ</t>
    </rPh>
    <rPh sb="47" eb="48">
      <t>オコナ</t>
    </rPh>
    <rPh sb="50" eb="52">
      <t>レイワ</t>
    </rPh>
    <rPh sb="53" eb="55">
      <t>ネンド</t>
    </rPh>
    <rPh sb="57" eb="59">
      <t>コウシン</t>
    </rPh>
    <rPh sb="59" eb="61">
      <t>ジギョウ</t>
    </rPh>
    <rPh sb="62" eb="64">
      <t>チャクシュ</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</si>
</sst>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formatCode="#,##0.00;&quot;△&quot;#,##0.00">
                  <c:v>0</c:v>
                </c:pt>
                <c:pt idx="1">
                  <c:v>0.19</c:v>
                </c:pt>
                <c:pt idx="2">
                  <c:v>0.19</c:v>
                </c:pt>
                <c:pt idx="3" formatCode="#,##0.00;&quot;△&quot;#,##0.00">
                  <c:v>0</c:v>
                </c:pt>
                <c:pt idx="4" formatCode="#,##0.00;&quot;△&quot;#,##0.00">
                  <c:v>0</c:v>
                </c:pt>
              </c:numCache>
            </c:numRef>
          </c:val>
          <c:extLst>
            <c:ext xmlns:c16="http://schemas.microsoft.com/office/drawing/2014/chart" uri="{C3380CC4-5D6E-409C-BE32-E72D297353CC}">
              <c16:uniqueId val="{00000000-1E78-4CE3-A66F-0495F8CA2C5F}"/>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0.53</c:v>
                </c:pt>
                <c:pt idx="2">
                  <c:v>0.48</c:v>
                </c:pt>
                <c:pt idx="3">
                  <c:v>0.5</c:v>
                </c:pt>
                <c:pt idx="4">
                  <c:v>0.41</c:v>
                </c:pt>
              </c:numCache>
            </c:numRef>
          </c:val>
          <c:smooth val="0"/>
          <c:extLst>
            <c:ext xmlns:c16="http://schemas.microsoft.com/office/drawing/2014/chart" uri="{C3380CC4-5D6E-409C-BE32-E72D297353CC}">
              <c16:uniqueId val="{00000001-1E78-4CE3-A66F-0495F8CA2C5F}"/>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113.47</c:v>
                </c:pt>
                <c:pt idx="1">
                  <c:v>65.14</c:v>
                </c:pt>
                <c:pt idx="2">
                  <c:v>108.96</c:v>
                </c:pt>
                <c:pt idx="3">
                  <c:v>103.91</c:v>
                </c:pt>
                <c:pt idx="4">
                  <c:v>103.27</c:v>
                </c:pt>
              </c:numCache>
            </c:numRef>
          </c:val>
          <c:extLst>
            <c:ext xmlns:c16="http://schemas.microsoft.com/office/drawing/2014/chart" uri="{C3380CC4-5D6E-409C-BE32-E72D297353CC}">
              <c16:uniqueId val="{00000000-2AD4-4676-9250-A3DD8D33E254}"/>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108.61</c:v>
                </c:pt>
                <c:pt idx="1">
                  <c:v>108.35</c:v>
                </c:pt>
                <c:pt idx="2">
                  <c:v>108.84</c:v>
                </c:pt>
                <c:pt idx="3">
                  <c:v>105.92</c:v>
                </c:pt>
                <c:pt idx="4">
                  <c:v>106.01</c:v>
                </c:pt>
              </c:numCache>
            </c:numRef>
          </c:val>
          <c:smooth val="0"/>
          <c:extLst>
            <c:ext xmlns:c16="http://schemas.microsoft.com/office/drawing/2014/chart" uri="{C3380CC4-5D6E-409C-BE32-E72D297353CC}">
              <c16:uniqueId val="{00000001-2AD4-4676-9250-A3DD8D33E254}"/>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65.459999999999994</c:v>
                </c:pt>
                <c:pt idx="1">
                  <c:v>66.45</c:v>
                </c:pt>
                <c:pt idx="2">
                  <c:v>67.41</c:v>
                </c:pt>
                <c:pt idx="3">
                  <c:v>68.84</c:v>
                </c:pt>
                <c:pt idx="4">
                  <c:v>47.57</c:v>
                </c:pt>
              </c:numCache>
            </c:numRef>
          </c:val>
          <c:extLst>
            <c:ext xmlns:c16="http://schemas.microsoft.com/office/drawing/2014/chart" uri="{C3380CC4-5D6E-409C-BE32-E72D297353CC}">
              <c16:uniqueId val="{00000000-0BC9-47CA-8831-423BFE4B71B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49.92</c:v>
                </c:pt>
                <c:pt idx="1">
                  <c:v>50.63</c:v>
                </c:pt>
                <c:pt idx="2">
                  <c:v>51.29</c:v>
                </c:pt>
                <c:pt idx="3">
                  <c:v>52.2</c:v>
                </c:pt>
                <c:pt idx="4">
                  <c:v>52.7</c:v>
                </c:pt>
              </c:numCache>
            </c:numRef>
          </c:val>
          <c:smooth val="0"/>
          <c:extLst>
            <c:ext xmlns:c16="http://schemas.microsoft.com/office/drawing/2014/chart" uri="{C3380CC4-5D6E-409C-BE32-E72D297353CC}">
              <c16:uniqueId val="{00000001-0BC9-47CA-8831-423BFE4B71B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formatCode="#,##0.00;&quot;△&quot;#,##0.00">
                  <c:v>0</c:v>
                </c:pt>
                <c:pt idx="1">
                  <c:v>5.39</c:v>
                </c:pt>
                <c:pt idx="2">
                  <c:v>5.39</c:v>
                </c:pt>
                <c:pt idx="3">
                  <c:v>44.21</c:v>
                </c:pt>
                <c:pt idx="4">
                  <c:v>53.92</c:v>
                </c:pt>
              </c:numCache>
            </c:numRef>
          </c:val>
          <c:extLst>
            <c:ext xmlns:c16="http://schemas.microsoft.com/office/drawing/2014/chart" uri="{C3380CC4-5D6E-409C-BE32-E72D297353CC}">
              <c16:uniqueId val="{00000000-14AF-4986-A6D2-A4652BAF77F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16.88</c:v>
                </c:pt>
                <c:pt idx="1">
                  <c:v>18.28</c:v>
                </c:pt>
                <c:pt idx="2">
                  <c:v>19.61</c:v>
                </c:pt>
                <c:pt idx="3">
                  <c:v>20.73</c:v>
                </c:pt>
                <c:pt idx="4">
                  <c:v>22.86</c:v>
                </c:pt>
              </c:numCache>
            </c:numRef>
          </c:val>
          <c:smooth val="0"/>
          <c:extLst>
            <c:ext xmlns:c16="http://schemas.microsoft.com/office/drawing/2014/chart" uri="{C3380CC4-5D6E-409C-BE32-E72D297353CC}">
              <c16:uniqueId val="{00000001-14AF-4986-A6D2-A4652BAF77F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08E-44F6-B555-EBC3F52956F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3.59</c:v>
                </c:pt>
                <c:pt idx="1">
                  <c:v>3.98</c:v>
                </c:pt>
                <c:pt idx="2">
                  <c:v>6.02</c:v>
                </c:pt>
                <c:pt idx="3">
                  <c:v>7.78</c:v>
                </c:pt>
                <c:pt idx="4">
                  <c:v>9.59</c:v>
                </c:pt>
              </c:numCache>
            </c:numRef>
          </c:val>
          <c:smooth val="0"/>
          <c:extLst>
            <c:ext xmlns:c16="http://schemas.microsoft.com/office/drawing/2014/chart" uri="{C3380CC4-5D6E-409C-BE32-E72D297353CC}">
              <c16:uniqueId val="{00000001-E08E-44F6-B555-EBC3F52956F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446.26</c:v>
                </c:pt>
                <c:pt idx="1">
                  <c:v>566.12</c:v>
                </c:pt>
                <c:pt idx="2">
                  <c:v>306.74</c:v>
                </c:pt>
                <c:pt idx="3">
                  <c:v>338.09</c:v>
                </c:pt>
                <c:pt idx="4">
                  <c:v>184.57</c:v>
                </c:pt>
              </c:numCache>
            </c:numRef>
          </c:val>
          <c:extLst>
            <c:ext xmlns:c16="http://schemas.microsoft.com/office/drawing/2014/chart" uri="{C3380CC4-5D6E-409C-BE32-E72D297353CC}">
              <c16:uniqueId val="{00000000-4A44-4A9A-8765-E24410B2D5FF}"/>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379.08</c:v>
                </c:pt>
                <c:pt idx="1">
                  <c:v>367.55</c:v>
                </c:pt>
                <c:pt idx="2">
                  <c:v>378.56</c:v>
                </c:pt>
                <c:pt idx="3">
                  <c:v>364.46</c:v>
                </c:pt>
                <c:pt idx="4">
                  <c:v>338.89</c:v>
                </c:pt>
              </c:numCache>
            </c:numRef>
          </c:val>
          <c:smooth val="0"/>
          <c:extLst>
            <c:ext xmlns:c16="http://schemas.microsoft.com/office/drawing/2014/chart" uri="{C3380CC4-5D6E-409C-BE32-E72D297353CC}">
              <c16:uniqueId val="{00000001-4A44-4A9A-8765-E24410B2D5FF}"/>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96.14</c:v>
                </c:pt>
                <c:pt idx="1">
                  <c:v>146.30000000000001</c:v>
                </c:pt>
                <c:pt idx="2">
                  <c:v>212.15</c:v>
                </c:pt>
                <c:pt idx="3">
                  <c:v>340.9</c:v>
                </c:pt>
                <c:pt idx="4">
                  <c:v>584.66999999999996</c:v>
                </c:pt>
              </c:numCache>
            </c:numRef>
          </c:val>
          <c:extLst>
            <c:ext xmlns:c16="http://schemas.microsoft.com/office/drawing/2014/chart" uri="{C3380CC4-5D6E-409C-BE32-E72D297353CC}">
              <c16:uniqueId val="{00000000-5376-42C3-9D78-F821A0DDEEC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398.98</c:v>
                </c:pt>
                <c:pt idx="1">
                  <c:v>418.68</c:v>
                </c:pt>
                <c:pt idx="2">
                  <c:v>395.68</c:v>
                </c:pt>
                <c:pt idx="3">
                  <c:v>403.72</c:v>
                </c:pt>
                <c:pt idx="4">
                  <c:v>400.21</c:v>
                </c:pt>
              </c:numCache>
            </c:numRef>
          </c:val>
          <c:smooth val="0"/>
          <c:extLst>
            <c:ext xmlns:c16="http://schemas.microsoft.com/office/drawing/2014/chart" uri="{C3380CC4-5D6E-409C-BE32-E72D297353CC}">
              <c16:uniqueId val="{00000001-5376-42C3-9D78-F821A0DDEEC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107.49</c:v>
                </c:pt>
                <c:pt idx="1">
                  <c:v>54.13</c:v>
                </c:pt>
                <c:pt idx="2">
                  <c:v>103.43</c:v>
                </c:pt>
                <c:pt idx="3">
                  <c:v>85.23</c:v>
                </c:pt>
                <c:pt idx="4">
                  <c:v>98.15</c:v>
                </c:pt>
              </c:numCache>
            </c:numRef>
          </c:val>
          <c:extLst>
            <c:ext xmlns:c16="http://schemas.microsoft.com/office/drawing/2014/chart" uri="{C3380CC4-5D6E-409C-BE32-E72D297353CC}">
              <c16:uniqueId val="{00000000-6BAF-4EE5-B3DA-7EF71EDD74F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98.64</c:v>
                </c:pt>
                <c:pt idx="1">
                  <c:v>94.78</c:v>
                </c:pt>
                <c:pt idx="2">
                  <c:v>97.59</c:v>
                </c:pt>
                <c:pt idx="3">
                  <c:v>92.17</c:v>
                </c:pt>
                <c:pt idx="4">
                  <c:v>92.83</c:v>
                </c:pt>
              </c:numCache>
            </c:numRef>
          </c:val>
          <c:smooth val="0"/>
          <c:extLst>
            <c:ext xmlns:c16="http://schemas.microsoft.com/office/drawing/2014/chart" uri="{C3380CC4-5D6E-409C-BE32-E72D297353CC}">
              <c16:uniqueId val="{00000001-6BAF-4EE5-B3DA-7EF71EDD74F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194.5</c:v>
                </c:pt>
                <c:pt idx="1">
                  <c:v>340.01</c:v>
                </c:pt>
                <c:pt idx="2">
                  <c:v>196.23</c:v>
                </c:pt>
                <c:pt idx="3">
                  <c:v>210.18</c:v>
                </c:pt>
                <c:pt idx="4">
                  <c:v>208.47</c:v>
                </c:pt>
              </c:numCache>
            </c:numRef>
          </c:val>
          <c:extLst>
            <c:ext xmlns:c16="http://schemas.microsoft.com/office/drawing/2014/chart" uri="{C3380CC4-5D6E-409C-BE32-E72D297353CC}">
              <c16:uniqueId val="{00000000-BB4C-459B-9CC2-2EB5579DC6E2}"/>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178.92</c:v>
                </c:pt>
                <c:pt idx="1">
                  <c:v>181.3</c:v>
                </c:pt>
                <c:pt idx="2">
                  <c:v>181.71</c:v>
                </c:pt>
                <c:pt idx="3">
                  <c:v>188.51</c:v>
                </c:pt>
                <c:pt idx="4">
                  <c:v>189.43</c:v>
                </c:pt>
              </c:numCache>
            </c:numRef>
          </c:val>
          <c:smooth val="0"/>
          <c:extLst>
            <c:ext xmlns:c16="http://schemas.microsoft.com/office/drawing/2014/chart" uri="{C3380CC4-5D6E-409C-BE32-E72D297353CC}">
              <c16:uniqueId val="{00000001-BB4C-459B-9CC2-2EB5579DC6E2}"/>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37.159999999999997</c:v>
                </c:pt>
                <c:pt idx="1">
                  <c:v>36.46</c:v>
                </c:pt>
                <c:pt idx="2">
                  <c:v>37.64</c:v>
                </c:pt>
                <c:pt idx="3">
                  <c:v>37.1</c:v>
                </c:pt>
                <c:pt idx="4">
                  <c:v>36.380000000000003</c:v>
                </c:pt>
              </c:numCache>
            </c:numRef>
          </c:val>
          <c:extLst>
            <c:ext xmlns:c16="http://schemas.microsoft.com/office/drawing/2014/chart" uri="{C3380CC4-5D6E-409C-BE32-E72D297353CC}">
              <c16:uniqueId val="{00000000-32E7-4C56-A616-226716A69E7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55.14</c:v>
                </c:pt>
                <c:pt idx="1">
                  <c:v>55.89</c:v>
                </c:pt>
                <c:pt idx="2">
                  <c:v>55.72</c:v>
                </c:pt>
                <c:pt idx="3">
                  <c:v>55.31</c:v>
                </c:pt>
                <c:pt idx="4">
                  <c:v>55.14</c:v>
                </c:pt>
              </c:numCache>
            </c:numRef>
          </c:val>
          <c:smooth val="0"/>
          <c:extLst>
            <c:ext xmlns:c16="http://schemas.microsoft.com/office/drawing/2014/chart" uri="{C3380CC4-5D6E-409C-BE32-E72D297353CC}">
              <c16:uniqueId val="{00000001-32E7-4C56-A616-226716A69E7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90.14</c:v>
                </c:pt>
                <c:pt idx="1">
                  <c:v>91.95</c:v>
                </c:pt>
                <c:pt idx="2">
                  <c:v>88.16</c:v>
                </c:pt>
                <c:pt idx="3">
                  <c:v>86.44</c:v>
                </c:pt>
                <c:pt idx="4">
                  <c:v>86.41</c:v>
                </c:pt>
              </c:numCache>
            </c:numRef>
          </c:val>
          <c:extLst>
            <c:ext xmlns:c16="http://schemas.microsoft.com/office/drawing/2014/chart" uri="{C3380CC4-5D6E-409C-BE32-E72D297353CC}">
              <c16:uniqueId val="{00000000-2A24-43EC-92BA-D5898ACBD071}"/>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81.39</c:v>
                </c:pt>
                <c:pt idx="1">
                  <c:v>81.27</c:v>
                </c:pt>
                <c:pt idx="2">
                  <c:v>81.260000000000005</c:v>
                </c:pt>
                <c:pt idx="3">
                  <c:v>80.36</c:v>
                </c:pt>
                <c:pt idx="4">
                  <c:v>80.13</c:v>
                </c:pt>
              </c:numCache>
            </c:numRef>
          </c:val>
          <c:smooth val="0"/>
          <c:extLst>
            <c:ext xmlns:c16="http://schemas.microsoft.com/office/drawing/2014/chart" uri="{C3380CC4-5D6E-409C-BE32-E72D297353CC}">
              <c16:uniqueId val="{00000001-2A24-43EC-92BA-D5898ACBD071}"/>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55"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奈良県　河合町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A6</v>
      </c>
      <c r="X8" s="43"/>
      <c r="Y8" s="43"/>
      <c r="Z8" s="43"/>
      <c r="AA8" s="43"/>
      <c r="AB8" s="43"/>
      <c r="AC8" s="43"/>
      <c r="AD8" s="43" t="str">
        <f>データ!$M$6</f>
        <v>非設置</v>
      </c>
      <c r="AE8" s="43"/>
      <c r="AF8" s="43"/>
      <c r="AG8" s="43"/>
      <c r="AH8" s="43"/>
      <c r="AI8" s="43"/>
      <c r="AJ8" s="43"/>
      <c r="AK8" s="2"/>
      <c r="AL8" s="44">
        <f>データ!$R$6</f>
        <v>16818</v>
      </c>
      <c r="AM8" s="44"/>
      <c r="AN8" s="44"/>
      <c r="AO8" s="44"/>
      <c r="AP8" s="44"/>
      <c r="AQ8" s="44"/>
      <c r="AR8" s="44"/>
      <c r="AS8" s="44"/>
      <c r="AT8" s="45">
        <f>データ!$S$6</f>
        <v>8.23</v>
      </c>
      <c r="AU8" s="46"/>
      <c r="AV8" s="46"/>
      <c r="AW8" s="46"/>
      <c r="AX8" s="46"/>
      <c r="AY8" s="46"/>
      <c r="AZ8" s="46"/>
      <c r="BA8" s="46"/>
      <c r="BB8" s="47">
        <f>データ!$T$6</f>
        <v>2043.5</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34.380000000000003</v>
      </c>
      <c r="J10" s="46"/>
      <c r="K10" s="46"/>
      <c r="L10" s="46"/>
      <c r="M10" s="46"/>
      <c r="N10" s="46"/>
      <c r="O10" s="80"/>
      <c r="P10" s="47">
        <f>データ!$P$6</f>
        <v>100</v>
      </c>
      <c r="Q10" s="47"/>
      <c r="R10" s="47"/>
      <c r="S10" s="47"/>
      <c r="T10" s="47"/>
      <c r="U10" s="47"/>
      <c r="V10" s="47"/>
      <c r="W10" s="44">
        <f>データ!$Q$6</f>
        <v>3560</v>
      </c>
      <c r="X10" s="44"/>
      <c r="Y10" s="44"/>
      <c r="Z10" s="44"/>
      <c r="AA10" s="44"/>
      <c r="AB10" s="44"/>
      <c r="AC10" s="44"/>
      <c r="AD10" s="2"/>
      <c r="AE10" s="2"/>
      <c r="AF10" s="2"/>
      <c r="AG10" s="2"/>
      <c r="AH10" s="2"/>
      <c r="AI10" s="2"/>
      <c r="AJ10" s="2"/>
      <c r="AK10" s="2"/>
      <c r="AL10" s="44">
        <f>データ!$U$6</f>
        <v>19894</v>
      </c>
      <c r="AM10" s="44"/>
      <c r="AN10" s="44"/>
      <c r="AO10" s="44"/>
      <c r="AP10" s="44"/>
      <c r="AQ10" s="44"/>
      <c r="AR10" s="44"/>
      <c r="AS10" s="44"/>
      <c r="AT10" s="45">
        <f>データ!$V$6</f>
        <v>8.64</v>
      </c>
      <c r="AU10" s="46"/>
      <c r="AV10" s="46"/>
      <c r="AW10" s="46"/>
      <c r="AX10" s="46"/>
      <c r="AY10" s="46"/>
      <c r="AZ10" s="46"/>
      <c r="BA10" s="46"/>
      <c r="BB10" s="47">
        <f>データ!$W$6</f>
        <v>2302.5500000000002</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112</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110</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K9CiMNY92w3XMTtwSl6cbXXnj+h5l00mei+T1p5hJKDPk1oP4U1BJYY97Br/G6P4D1BEUrHp+PfE34n531+eyQ==" saltValue="Fw0Rgz8R3UOIbiLW+07EJ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2023</v>
      </c>
      <c r="C6" s="20">
        <f t="shared" ref="C6:W6" si="3">C7</f>
        <v>294276</v>
      </c>
      <c r="D6" s="20">
        <f t="shared" si="3"/>
        <v>46</v>
      </c>
      <c r="E6" s="20">
        <f t="shared" si="3"/>
        <v>1</v>
      </c>
      <c r="F6" s="20">
        <f t="shared" si="3"/>
        <v>0</v>
      </c>
      <c r="G6" s="20">
        <f t="shared" si="3"/>
        <v>1</v>
      </c>
      <c r="H6" s="20" t="str">
        <f t="shared" si="3"/>
        <v>奈良県　河合町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34.380000000000003</v>
      </c>
      <c r="P6" s="21">
        <f t="shared" si="3"/>
        <v>100</v>
      </c>
      <c r="Q6" s="21">
        <f t="shared" si="3"/>
        <v>3560</v>
      </c>
      <c r="R6" s="21">
        <f t="shared" si="3"/>
        <v>16818</v>
      </c>
      <c r="S6" s="21">
        <f t="shared" si="3"/>
        <v>8.23</v>
      </c>
      <c r="T6" s="21">
        <f t="shared" si="3"/>
        <v>2043.5</v>
      </c>
      <c r="U6" s="21">
        <f t="shared" si="3"/>
        <v>19894</v>
      </c>
      <c r="V6" s="21">
        <f t="shared" si="3"/>
        <v>8.64</v>
      </c>
      <c r="W6" s="21">
        <f t="shared" si="3"/>
        <v>2302.5500000000002</v>
      </c>
      <c r="X6" s="22">
        <f>IF(X7="",NA(),X7)</f>
        <v>113.47</v>
      </c>
      <c r="Y6" s="22">
        <f t="shared" ref="Y6:AG6" si="4">IF(Y7="",NA(),Y7)</f>
        <v>65.14</v>
      </c>
      <c r="Z6" s="22">
        <f t="shared" si="4"/>
        <v>108.96</v>
      </c>
      <c r="AA6" s="22">
        <f t="shared" si="4"/>
        <v>103.91</v>
      </c>
      <c r="AB6" s="22">
        <f t="shared" si="4"/>
        <v>103.27</v>
      </c>
      <c r="AC6" s="22">
        <f t="shared" si="4"/>
        <v>108.61</v>
      </c>
      <c r="AD6" s="22">
        <f t="shared" si="4"/>
        <v>108.35</v>
      </c>
      <c r="AE6" s="22">
        <f t="shared" si="4"/>
        <v>108.84</v>
      </c>
      <c r="AF6" s="22">
        <f t="shared" si="4"/>
        <v>105.92</v>
      </c>
      <c r="AG6" s="22">
        <f t="shared" si="4"/>
        <v>106.01</v>
      </c>
      <c r="AH6" s="21" t="str">
        <f>IF(AH7="","",IF(AH7="-","【-】","【"&amp;SUBSTITUTE(TEXT(AH7,"#,##0.00"),"-","△")&amp;"】"))</f>
        <v>【108.24】</v>
      </c>
      <c r="AI6" s="21">
        <f>IF(AI7="",NA(),AI7)</f>
        <v>0</v>
      </c>
      <c r="AJ6" s="21">
        <f t="shared" ref="AJ6:AR6" si="5">IF(AJ7="",NA(),AJ7)</f>
        <v>0</v>
      </c>
      <c r="AK6" s="21">
        <f t="shared" si="5"/>
        <v>0</v>
      </c>
      <c r="AL6" s="21">
        <f t="shared" si="5"/>
        <v>0</v>
      </c>
      <c r="AM6" s="21">
        <f t="shared" si="5"/>
        <v>0</v>
      </c>
      <c r="AN6" s="22">
        <f t="shared" si="5"/>
        <v>3.59</v>
      </c>
      <c r="AO6" s="22">
        <f t="shared" si="5"/>
        <v>3.98</v>
      </c>
      <c r="AP6" s="22">
        <f t="shared" si="5"/>
        <v>6.02</v>
      </c>
      <c r="AQ6" s="22">
        <f t="shared" si="5"/>
        <v>7.78</v>
      </c>
      <c r="AR6" s="22">
        <f t="shared" si="5"/>
        <v>9.59</v>
      </c>
      <c r="AS6" s="21" t="str">
        <f>IF(AS7="","",IF(AS7="-","【-】","【"&amp;SUBSTITUTE(TEXT(AS7,"#,##0.00"),"-","△")&amp;"】"))</f>
        <v>【1.50】</v>
      </c>
      <c r="AT6" s="22">
        <f>IF(AT7="",NA(),AT7)</f>
        <v>446.26</v>
      </c>
      <c r="AU6" s="22">
        <f t="shared" ref="AU6:BC6" si="6">IF(AU7="",NA(),AU7)</f>
        <v>566.12</v>
      </c>
      <c r="AV6" s="22">
        <f t="shared" si="6"/>
        <v>306.74</v>
      </c>
      <c r="AW6" s="22">
        <f t="shared" si="6"/>
        <v>338.09</v>
      </c>
      <c r="AX6" s="22">
        <f t="shared" si="6"/>
        <v>184.57</v>
      </c>
      <c r="AY6" s="22">
        <f t="shared" si="6"/>
        <v>379.08</v>
      </c>
      <c r="AZ6" s="22">
        <f t="shared" si="6"/>
        <v>367.55</v>
      </c>
      <c r="BA6" s="22">
        <f t="shared" si="6"/>
        <v>378.56</v>
      </c>
      <c r="BB6" s="22">
        <f t="shared" si="6"/>
        <v>364.46</v>
      </c>
      <c r="BC6" s="22">
        <f t="shared" si="6"/>
        <v>338.89</v>
      </c>
      <c r="BD6" s="21" t="str">
        <f>IF(BD7="","",IF(BD7="-","【-】","【"&amp;SUBSTITUTE(TEXT(BD7,"#,##0.00"),"-","△")&amp;"】"))</f>
        <v>【243.36】</v>
      </c>
      <c r="BE6" s="22">
        <f>IF(BE7="",NA(),BE7)</f>
        <v>96.14</v>
      </c>
      <c r="BF6" s="22">
        <f t="shared" ref="BF6:BN6" si="7">IF(BF7="",NA(),BF7)</f>
        <v>146.30000000000001</v>
      </c>
      <c r="BG6" s="22">
        <f t="shared" si="7"/>
        <v>212.15</v>
      </c>
      <c r="BH6" s="22">
        <f t="shared" si="7"/>
        <v>340.9</v>
      </c>
      <c r="BI6" s="22">
        <f t="shared" si="7"/>
        <v>584.66999999999996</v>
      </c>
      <c r="BJ6" s="22">
        <f t="shared" si="7"/>
        <v>398.98</v>
      </c>
      <c r="BK6" s="22">
        <f t="shared" si="7"/>
        <v>418.68</v>
      </c>
      <c r="BL6" s="22">
        <f t="shared" si="7"/>
        <v>395.68</v>
      </c>
      <c r="BM6" s="22">
        <f t="shared" si="7"/>
        <v>403.72</v>
      </c>
      <c r="BN6" s="22">
        <f t="shared" si="7"/>
        <v>400.21</v>
      </c>
      <c r="BO6" s="21" t="str">
        <f>IF(BO7="","",IF(BO7="-","【-】","【"&amp;SUBSTITUTE(TEXT(BO7,"#,##0.00"),"-","△")&amp;"】"))</f>
        <v>【265.93】</v>
      </c>
      <c r="BP6" s="22">
        <f>IF(BP7="",NA(),BP7)</f>
        <v>107.49</v>
      </c>
      <c r="BQ6" s="22">
        <f t="shared" ref="BQ6:BY6" si="8">IF(BQ7="",NA(),BQ7)</f>
        <v>54.13</v>
      </c>
      <c r="BR6" s="22">
        <f t="shared" si="8"/>
        <v>103.43</v>
      </c>
      <c r="BS6" s="22">
        <f t="shared" si="8"/>
        <v>85.23</v>
      </c>
      <c r="BT6" s="22">
        <f t="shared" si="8"/>
        <v>98.15</v>
      </c>
      <c r="BU6" s="22">
        <f t="shared" si="8"/>
        <v>98.64</v>
      </c>
      <c r="BV6" s="22">
        <f t="shared" si="8"/>
        <v>94.78</v>
      </c>
      <c r="BW6" s="22">
        <f t="shared" si="8"/>
        <v>97.59</v>
      </c>
      <c r="BX6" s="22">
        <f t="shared" si="8"/>
        <v>92.17</v>
      </c>
      <c r="BY6" s="22">
        <f t="shared" si="8"/>
        <v>92.83</v>
      </c>
      <c r="BZ6" s="21" t="str">
        <f>IF(BZ7="","",IF(BZ7="-","【-】","【"&amp;SUBSTITUTE(TEXT(BZ7,"#,##0.00"),"-","△")&amp;"】"))</f>
        <v>【97.82】</v>
      </c>
      <c r="CA6" s="22">
        <f>IF(CA7="",NA(),CA7)</f>
        <v>194.5</v>
      </c>
      <c r="CB6" s="22">
        <f t="shared" ref="CB6:CJ6" si="9">IF(CB7="",NA(),CB7)</f>
        <v>340.01</v>
      </c>
      <c r="CC6" s="22">
        <f t="shared" si="9"/>
        <v>196.23</v>
      </c>
      <c r="CD6" s="22">
        <f t="shared" si="9"/>
        <v>210.18</v>
      </c>
      <c r="CE6" s="22">
        <f t="shared" si="9"/>
        <v>208.47</v>
      </c>
      <c r="CF6" s="22">
        <f t="shared" si="9"/>
        <v>178.92</v>
      </c>
      <c r="CG6" s="22">
        <f t="shared" si="9"/>
        <v>181.3</v>
      </c>
      <c r="CH6" s="22">
        <f t="shared" si="9"/>
        <v>181.71</v>
      </c>
      <c r="CI6" s="22">
        <f t="shared" si="9"/>
        <v>188.51</v>
      </c>
      <c r="CJ6" s="22">
        <f t="shared" si="9"/>
        <v>189.43</v>
      </c>
      <c r="CK6" s="21" t="str">
        <f>IF(CK7="","",IF(CK7="-","【-】","【"&amp;SUBSTITUTE(TEXT(CK7,"#,##0.00"),"-","△")&amp;"】"))</f>
        <v>【177.56】</v>
      </c>
      <c r="CL6" s="22">
        <f>IF(CL7="",NA(),CL7)</f>
        <v>37.159999999999997</v>
      </c>
      <c r="CM6" s="22">
        <f t="shared" ref="CM6:CU6" si="10">IF(CM7="",NA(),CM7)</f>
        <v>36.46</v>
      </c>
      <c r="CN6" s="22">
        <f t="shared" si="10"/>
        <v>37.64</v>
      </c>
      <c r="CO6" s="22">
        <f t="shared" si="10"/>
        <v>37.1</v>
      </c>
      <c r="CP6" s="22">
        <f t="shared" si="10"/>
        <v>36.380000000000003</v>
      </c>
      <c r="CQ6" s="22">
        <f t="shared" si="10"/>
        <v>55.14</v>
      </c>
      <c r="CR6" s="22">
        <f t="shared" si="10"/>
        <v>55.89</v>
      </c>
      <c r="CS6" s="22">
        <f t="shared" si="10"/>
        <v>55.72</v>
      </c>
      <c r="CT6" s="22">
        <f t="shared" si="10"/>
        <v>55.31</v>
      </c>
      <c r="CU6" s="22">
        <f t="shared" si="10"/>
        <v>55.14</v>
      </c>
      <c r="CV6" s="21" t="str">
        <f>IF(CV7="","",IF(CV7="-","【-】","【"&amp;SUBSTITUTE(TEXT(CV7,"#,##0.00"),"-","△")&amp;"】"))</f>
        <v>【59.81】</v>
      </c>
      <c r="CW6" s="22">
        <f>IF(CW7="",NA(),CW7)</f>
        <v>90.14</v>
      </c>
      <c r="CX6" s="22">
        <f t="shared" ref="CX6:DF6" si="11">IF(CX7="",NA(),CX7)</f>
        <v>91.95</v>
      </c>
      <c r="CY6" s="22">
        <f t="shared" si="11"/>
        <v>88.16</v>
      </c>
      <c r="CZ6" s="22">
        <f t="shared" si="11"/>
        <v>86.44</v>
      </c>
      <c r="DA6" s="22">
        <f t="shared" si="11"/>
        <v>86.41</v>
      </c>
      <c r="DB6" s="22">
        <f t="shared" si="11"/>
        <v>81.39</v>
      </c>
      <c r="DC6" s="22">
        <f t="shared" si="11"/>
        <v>81.27</v>
      </c>
      <c r="DD6" s="22">
        <f t="shared" si="11"/>
        <v>81.260000000000005</v>
      </c>
      <c r="DE6" s="22">
        <f t="shared" si="11"/>
        <v>80.36</v>
      </c>
      <c r="DF6" s="22">
        <f t="shared" si="11"/>
        <v>80.13</v>
      </c>
      <c r="DG6" s="21" t="str">
        <f>IF(DG7="","",IF(DG7="-","【-】","【"&amp;SUBSTITUTE(TEXT(DG7,"#,##0.00"),"-","△")&amp;"】"))</f>
        <v>【89.42】</v>
      </c>
      <c r="DH6" s="22">
        <f>IF(DH7="",NA(),DH7)</f>
        <v>65.459999999999994</v>
      </c>
      <c r="DI6" s="22">
        <f t="shared" ref="DI6:DQ6" si="12">IF(DI7="",NA(),DI7)</f>
        <v>66.45</v>
      </c>
      <c r="DJ6" s="22">
        <f t="shared" si="12"/>
        <v>67.41</v>
      </c>
      <c r="DK6" s="22">
        <f t="shared" si="12"/>
        <v>68.84</v>
      </c>
      <c r="DL6" s="22">
        <f t="shared" si="12"/>
        <v>47.57</v>
      </c>
      <c r="DM6" s="22">
        <f t="shared" si="12"/>
        <v>49.92</v>
      </c>
      <c r="DN6" s="22">
        <f t="shared" si="12"/>
        <v>50.63</v>
      </c>
      <c r="DO6" s="22">
        <f t="shared" si="12"/>
        <v>51.29</v>
      </c>
      <c r="DP6" s="22">
        <f t="shared" si="12"/>
        <v>52.2</v>
      </c>
      <c r="DQ6" s="22">
        <f t="shared" si="12"/>
        <v>52.7</v>
      </c>
      <c r="DR6" s="21" t="str">
        <f>IF(DR7="","",IF(DR7="-","【-】","【"&amp;SUBSTITUTE(TEXT(DR7,"#,##0.00"),"-","△")&amp;"】"))</f>
        <v>【52.02】</v>
      </c>
      <c r="DS6" s="21">
        <f>IF(DS7="",NA(),DS7)</f>
        <v>0</v>
      </c>
      <c r="DT6" s="22">
        <f t="shared" ref="DT6:EB6" si="13">IF(DT7="",NA(),DT7)</f>
        <v>5.39</v>
      </c>
      <c r="DU6" s="22">
        <f t="shared" si="13"/>
        <v>5.39</v>
      </c>
      <c r="DV6" s="22">
        <f t="shared" si="13"/>
        <v>44.21</v>
      </c>
      <c r="DW6" s="22">
        <f t="shared" si="13"/>
        <v>53.92</v>
      </c>
      <c r="DX6" s="22">
        <f t="shared" si="13"/>
        <v>16.88</v>
      </c>
      <c r="DY6" s="22">
        <f t="shared" si="13"/>
        <v>18.28</v>
      </c>
      <c r="DZ6" s="22">
        <f t="shared" si="13"/>
        <v>19.61</v>
      </c>
      <c r="EA6" s="22">
        <f t="shared" si="13"/>
        <v>20.73</v>
      </c>
      <c r="EB6" s="22">
        <f t="shared" si="13"/>
        <v>22.86</v>
      </c>
      <c r="EC6" s="21" t="str">
        <f>IF(EC7="","",IF(EC7="-","【-】","【"&amp;SUBSTITUTE(TEXT(EC7,"#,##0.00"),"-","△")&amp;"】"))</f>
        <v>【25.37】</v>
      </c>
      <c r="ED6" s="21">
        <f>IF(ED7="",NA(),ED7)</f>
        <v>0</v>
      </c>
      <c r="EE6" s="22">
        <f t="shared" ref="EE6:EM6" si="14">IF(EE7="",NA(),EE7)</f>
        <v>0.19</v>
      </c>
      <c r="EF6" s="22">
        <f t="shared" si="14"/>
        <v>0.19</v>
      </c>
      <c r="EG6" s="21">
        <f t="shared" si="14"/>
        <v>0</v>
      </c>
      <c r="EH6" s="21">
        <f t="shared" si="14"/>
        <v>0</v>
      </c>
      <c r="EI6" s="22">
        <f t="shared" si="14"/>
        <v>0.52</v>
      </c>
      <c r="EJ6" s="22">
        <f t="shared" si="14"/>
        <v>0.53</v>
      </c>
      <c r="EK6" s="22">
        <f t="shared" si="14"/>
        <v>0.48</v>
      </c>
      <c r="EL6" s="22">
        <f t="shared" si="14"/>
        <v>0.5</v>
      </c>
      <c r="EM6" s="22">
        <f t="shared" si="14"/>
        <v>0.41</v>
      </c>
      <c r="EN6" s="21" t="str">
        <f>IF(EN7="","",IF(EN7="-","【-】","【"&amp;SUBSTITUTE(TEXT(EN7,"#,##0.00"),"-","△")&amp;"】"))</f>
        <v>【0.62】</v>
      </c>
    </row>
    <row r="7" spans="1:144" s="23" customFormat="1" x14ac:dyDescent="0.2">
      <c r="A7" s="15"/>
      <c r="B7" s="24">
        <v>2023</v>
      </c>
      <c r="C7" s="24">
        <v>294276</v>
      </c>
      <c r="D7" s="24">
        <v>46</v>
      </c>
      <c r="E7" s="24">
        <v>1</v>
      </c>
      <c r="F7" s="24">
        <v>0</v>
      </c>
      <c r="G7" s="24">
        <v>1</v>
      </c>
      <c r="H7" s="24" t="s">
        <v>93</v>
      </c>
      <c r="I7" s="24" t="s">
        <v>94</v>
      </c>
      <c r="J7" s="24" t="s">
        <v>95</v>
      </c>
      <c r="K7" s="24" t="s">
        <v>96</v>
      </c>
      <c r="L7" s="24" t="s">
        <v>97</v>
      </c>
      <c r="M7" s="24" t="s">
        <v>98</v>
      </c>
      <c r="N7" s="25" t="s">
        <v>99</v>
      </c>
      <c r="O7" s="25">
        <v>34.380000000000003</v>
      </c>
      <c r="P7" s="25">
        <v>100</v>
      </c>
      <c r="Q7" s="25">
        <v>3560</v>
      </c>
      <c r="R7" s="25">
        <v>16818</v>
      </c>
      <c r="S7" s="25">
        <v>8.23</v>
      </c>
      <c r="T7" s="25">
        <v>2043.5</v>
      </c>
      <c r="U7" s="25">
        <v>19894</v>
      </c>
      <c r="V7" s="25">
        <v>8.64</v>
      </c>
      <c r="W7" s="25">
        <v>2302.5500000000002</v>
      </c>
      <c r="X7" s="25">
        <v>113.47</v>
      </c>
      <c r="Y7" s="25">
        <v>65.14</v>
      </c>
      <c r="Z7" s="25">
        <v>108.96</v>
      </c>
      <c r="AA7" s="25">
        <v>103.91</v>
      </c>
      <c r="AB7" s="25">
        <v>103.27</v>
      </c>
      <c r="AC7" s="25">
        <v>108.61</v>
      </c>
      <c r="AD7" s="25">
        <v>108.35</v>
      </c>
      <c r="AE7" s="25">
        <v>108.84</v>
      </c>
      <c r="AF7" s="25">
        <v>105.92</v>
      </c>
      <c r="AG7" s="25">
        <v>106.01</v>
      </c>
      <c r="AH7" s="25">
        <v>108.24</v>
      </c>
      <c r="AI7" s="25">
        <v>0</v>
      </c>
      <c r="AJ7" s="25">
        <v>0</v>
      </c>
      <c r="AK7" s="25">
        <v>0</v>
      </c>
      <c r="AL7" s="25">
        <v>0</v>
      </c>
      <c r="AM7" s="25">
        <v>0</v>
      </c>
      <c r="AN7" s="25">
        <v>3.59</v>
      </c>
      <c r="AO7" s="25">
        <v>3.98</v>
      </c>
      <c r="AP7" s="25">
        <v>6.02</v>
      </c>
      <c r="AQ7" s="25">
        <v>7.78</v>
      </c>
      <c r="AR7" s="25">
        <v>9.59</v>
      </c>
      <c r="AS7" s="25">
        <v>1.5</v>
      </c>
      <c r="AT7" s="25">
        <v>446.26</v>
      </c>
      <c r="AU7" s="25">
        <v>566.12</v>
      </c>
      <c r="AV7" s="25">
        <v>306.74</v>
      </c>
      <c r="AW7" s="25">
        <v>338.09</v>
      </c>
      <c r="AX7" s="25">
        <v>184.57</v>
      </c>
      <c r="AY7" s="25">
        <v>379.08</v>
      </c>
      <c r="AZ7" s="25">
        <v>367.55</v>
      </c>
      <c r="BA7" s="25">
        <v>378.56</v>
      </c>
      <c r="BB7" s="25">
        <v>364.46</v>
      </c>
      <c r="BC7" s="25">
        <v>338.89</v>
      </c>
      <c r="BD7" s="25">
        <v>243.36</v>
      </c>
      <c r="BE7" s="25">
        <v>96.14</v>
      </c>
      <c r="BF7" s="25">
        <v>146.30000000000001</v>
      </c>
      <c r="BG7" s="25">
        <v>212.15</v>
      </c>
      <c r="BH7" s="25">
        <v>340.9</v>
      </c>
      <c r="BI7" s="25">
        <v>584.66999999999996</v>
      </c>
      <c r="BJ7" s="25">
        <v>398.98</v>
      </c>
      <c r="BK7" s="25">
        <v>418.68</v>
      </c>
      <c r="BL7" s="25">
        <v>395.68</v>
      </c>
      <c r="BM7" s="25">
        <v>403.72</v>
      </c>
      <c r="BN7" s="25">
        <v>400.21</v>
      </c>
      <c r="BO7" s="25">
        <v>265.93</v>
      </c>
      <c r="BP7" s="25">
        <v>107.49</v>
      </c>
      <c r="BQ7" s="25">
        <v>54.13</v>
      </c>
      <c r="BR7" s="25">
        <v>103.43</v>
      </c>
      <c r="BS7" s="25">
        <v>85.23</v>
      </c>
      <c r="BT7" s="25">
        <v>98.15</v>
      </c>
      <c r="BU7" s="25">
        <v>98.64</v>
      </c>
      <c r="BV7" s="25">
        <v>94.78</v>
      </c>
      <c r="BW7" s="25">
        <v>97.59</v>
      </c>
      <c r="BX7" s="25">
        <v>92.17</v>
      </c>
      <c r="BY7" s="25">
        <v>92.83</v>
      </c>
      <c r="BZ7" s="25">
        <v>97.82</v>
      </c>
      <c r="CA7" s="25">
        <v>194.5</v>
      </c>
      <c r="CB7" s="25">
        <v>340.01</v>
      </c>
      <c r="CC7" s="25">
        <v>196.23</v>
      </c>
      <c r="CD7" s="25">
        <v>210.18</v>
      </c>
      <c r="CE7" s="25">
        <v>208.47</v>
      </c>
      <c r="CF7" s="25">
        <v>178.92</v>
      </c>
      <c r="CG7" s="25">
        <v>181.3</v>
      </c>
      <c r="CH7" s="25">
        <v>181.71</v>
      </c>
      <c r="CI7" s="25">
        <v>188.51</v>
      </c>
      <c r="CJ7" s="25">
        <v>189.43</v>
      </c>
      <c r="CK7" s="25">
        <v>177.56</v>
      </c>
      <c r="CL7" s="25">
        <v>37.159999999999997</v>
      </c>
      <c r="CM7" s="25">
        <v>36.46</v>
      </c>
      <c r="CN7" s="25">
        <v>37.64</v>
      </c>
      <c r="CO7" s="25">
        <v>37.1</v>
      </c>
      <c r="CP7" s="25">
        <v>36.380000000000003</v>
      </c>
      <c r="CQ7" s="25">
        <v>55.14</v>
      </c>
      <c r="CR7" s="25">
        <v>55.89</v>
      </c>
      <c r="CS7" s="25">
        <v>55.72</v>
      </c>
      <c r="CT7" s="25">
        <v>55.31</v>
      </c>
      <c r="CU7" s="25">
        <v>55.14</v>
      </c>
      <c r="CV7" s="25">
        <v>59.81</v>
      </c>
      <c r="CW7" s="25">
        <v>90.14</v>
      </c>
      <c r="CX7" s="25">
        <v>91.95</v>
      </c>
      <c r="CY7" s="25">
        <v>88.16</v>
      </c>
      <c r="CZ7" s="25">
        <v>86.44</v>
      </c>
      <c r="DA7" s="25">
        <v>86.41</v>
      </c>
      <c r="DB7" s="25">
        <v>81.39</v>
      </c>
      <c r="DC7" s="25">
        <v>81.27</v>
      </c>
      <c r="DD7" s="25">
        <v>81.260000000000005</v>
      </c>
      <c r="DE7" s="25">
        <v>80.36</v>
      </c>
      <c r="DF7" s="25">
        <v>80.13</v>
      </c>
      <c r="DG7" s="25">
        <v>89.42</v>
      </c>
      <c r="DH7" s="25">
        <v>65.459999999999994</v>
      </c>
      <c r="DI7" s="25">
        <v>66.45</v>
      </c>
      <c r="DJ7" s="25">
        <v>67.41</v>
      </c>
      <c r="DK7" s="25">
        <v>68.84</v>
      </c>
      <c r="DL7" s="25">
        <v>47.57</v>
      </c>
      <c r="DM7" s="25">
        <v>49.92</v>
      </c>
      <c r="DN7" s="25">
        <v>50.63</v>
      </c>
      <c r="DO7" s="25">
        <v>51.29</v>
      </c>
      <c r="DP7" s="25">
        <v>52.2</v>
      </c>
      <c r="DQ7" s="25">
        <v>52.7</v>
      </c>
      <c r="DR7" s="25">
        <v>52.02</v>
      </c>
      <c r="DS7" s="25">
        <v>0</v>
      </c>
      <c r="DT7" s="25">
        <v>5.39</v>
      </c>
      <c r="DU7" s="25">
        <v>5.39</v>
      </c>
      <c r="DV7" s="25">
        <v>44.21</v>
      </c>
      <c r="DW7" s="25">
        <v>53.92</v>
      </c>
      <c r="DX7" s="25">
        <v>16.88</v>
      </c>
      <c r="DY7" s="25">
        <v>18.28</v>
      </c>
      <c r="DZ7" s="25">
        <v>19.61</v>
      </c>
      <c r="EA7" s="25">
        <v>20.73</v>
      </c>
      <c r="EB7" s="25">
        <v>22.86</v>
      </c>
      <c r="EC7" s="25">
        <v>25.37</v>
      </c>
      <c r="ED7" s="25">
        <v>0</v>
      </c>
      <c r="EE7" s="25">
        <v>0.19</v>
      </c>
      <c r="EF7" s="25">
        <v>0.19</v>
      </c>
      <c r="EG7" s="25">
        <v>0</v>
      </c>
      <c r="EH7" s="25">
        <v>0</v>
      </c>
      <c r="EI7" s="25">
        <v>0.52</v>
      </c>
      <c r="EJ7" s="25">
        <v>0.53</v>
      </c>
      <c r="EK7" s="25">
        <v>0.48</v>
      </c>
      <c r="EL7" s="25">
        <v>0.5</v>
      </c>
      <c r="EM7" s="25">
        <v>0.41</v>
      </c>
      <c r="EN7" s="25">
        <v>0.62</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宮崎　貴至</cp:lastModifiedBy>
  <cp:lastPrinted>2025-01-30T00:09:32Z</cp:lastPrinted>
  <dcterms:created xsi:type="dcterms:W3CDTF">2025-01-24T06:52:34Z</dcterms:created>
  <dcterms:modified xsi:type="dcterms:W3CDTF">2025-02-03T01:23:24Z</dcterms:modified>
  <cp:category/>
</cp:coreProperties>
</file>