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v1701213\河合町\課別用フォルダ（★新組織用★）\404-00上下水道課\下水道歳入・歳出等関係資料\令和6年度(差引簿・電気代等)報告等\財政課\公営企業に係る経営比較分析表(令和5年度決算)の分析等について\提出資料\"/>
    </mc:Choice>
  </mc:AlternateContent>
  <xr:revisionPtr revIDLastSave="0" documentId="13_ncr:1_{0CE37D73-69B2-4B42-84A6-4D3B53DD2460}" xr6:coauthVersionLast="47" xr6:coauthVersionMax="47" xr10:uidLastSave="{00000000-0000-0000-0000-000000000000}"/>
  <workbookProtection workbookAlgorithmName="SHA-512" workbookHashValue="m6nTF0RmxBxLTVbKAeJYCV3esmBxpHEvDGq4aZo2uDAEJiV7Ge9gU5T1YqKZ31YeX2Tt+N2tIIPpZ19jK3i9yA==" workbookSaltValue="DfKguFIq8bwo7VNv5xrxPA=="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H86" i="4"/>
  <c r="AL10" i="4"/>
  <c r="P8" i="4"/>
  <c r="I8" i="4"/>
</calcChain>
</file>

<file path=xl/sharedStrings.xml><?xml version="1.0" encoding="utf-8"?>
<sst xmlns="http://schemas.openxmlformats.org/spreadsheetml/2006/main" count="241" uniqueCount="118">
  <si>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</si>
  <si>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</si>
  <si>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</si>
  <si>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</si>
  <si>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</si>
  <si>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</si>
  <si>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</si>
  <si>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</si>
  <si>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</si>
  <si>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</si>
  <si>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</si>
  <si>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</si>
  <si>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</si>
  <si>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</si>
  <si>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</si>
  <si>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</si>
  <si>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</si>
  <si>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</si>
  <si>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</si>
  <si>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</si>
  <si>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</si>
  <si>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</si>
  <si>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</si>
  <si>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</si>
  <si>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</si>
  <si>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</si>
  <si>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</si>
  <si>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</si>
  <si>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</si>
  <si>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</si>
  <si>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</si>
  <si>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</si>
  <si>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</si>
  <si>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</si>
  <si>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</si>
  <si>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</si>
  <si>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</si>
  <si>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</si>
  <si>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</si>
  <si>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</si>
  <si>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</si>
  <si>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</si>
  <si>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</si>
  <si>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</si>
  <si>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</si>
  <si>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</si>
  <si>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</si>
  <si>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</si>
  <si>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</si>
  <si>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</si>
  <si>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</si>
  <si>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</si>
  <si>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</si>
  <si>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</si>
  <si>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</si>
  <si>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</si>
  <si>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</si>
  <si>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</si>
  <si>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</si>
  <si>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</si>
  <si>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</si>
  <si>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</si>
  <si>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</si>
  <si>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</si>
  <si>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</si>
  <si>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</si>
  <si>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</si>
  <si>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</si>
  <si>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</si>
  <si>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</si>
  <si>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</si>
  <si>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</si>
  <si>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</si>
  <si>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</si>
  <si>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</si>
  <si>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</si>
  <si>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</si>
  <si>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</si>
  <si>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</si>
  <si>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</si>
  <si>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</si>
  <si>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</si>
  <si>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</si>
  <si>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</si>
  <si>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</si>
  <si>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</si>
  <si>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</si>
  <si>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</si>
  <si>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</si>
  <si>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</si>
  <si>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</si>
  <si>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</si>
  <si>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</si>
  <si>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</si>
  <si>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</si>
  <si>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</si>
  <si>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</si>
  <si>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河合町</t>
  </si>
  <si>
    <t>法非適用</t>
  </si>
  <si>
    <t>下水道事業</t>
  </si>
  <si>
    <t>公共下水道</t>
  </si>
  <si>
    <t>Cc1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</si>
  <si>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</si>
  <si>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</si>
  <si>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</si>
  <si>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</si>
  <si>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</si>
  <si>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</si>
  <si>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</si>
  <si>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</si>
  <si>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</si>
  <si>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</si>
  <si>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</si>
  <si>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</si>
  <si>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</si>
  <si>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令和6年度からの公営企業化に伴う決算時期の前倒しや、特例的未収金等の発生により、今年度は収益的収支比率及び経費回収率が大きく減少いたしました。また、人口減少による下水道使用料の減少や地方債償還金の増加により、基準である100%を下回っています。
　企業債残高対事業規模比率は、平均値を上回っていますが、地方債残高は減少傾向にあります。
　汚水処理原価は平均値を下回っていますが、今後も有収水量の確保に努めます。
　水洗化率は平均値を上回っていますが、引き続き啓発活動を行い下水道使用料・有収水量の確保に努めます。
　令和7年度中の料金改定を目指し、今後も経費削減や経営改善に向けた取り組みを行っていきます。</t>
    <phoneticPr fontId="4"/>
  </si>
  <si>
    <t>　昭和59年より河合町流域関連公共下水道事業として一部供用を開始しました。その中で、特に西大和地区においては、敷設経過年数が40年以上経過し、老朽化が進行している状況にあります。従来より、巡視・点検を定期的に実施し、管渠等の詰まりや破損等の不具合が発生していますが、常時、流下機能を確保すべく、平成24年度より管路更新工事を順次実施しています。</t>
    <phoneticPr fontId="4"/>
  </si>
  <si>
    <t>　今後は、下水道ストックマネジメント計画に基づき老朽化が進む下水道施設の維持管理や、大規模な地震に備えるべく減災耐震補強整備を実施致します。計画に基づく整備費の増加が見込まれますので、社会情勢の動向や国の制度改革などを見極め、下水道事業財源の確保・水洗化率の向上・使用料の適正化を検討しつつ、これまで行っている事務の合理化・効率化による歳出の削減に努め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</si>
</sst>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1.9</c:v>
                </c:pt>
                <c:pt idx="1">
                  <c:v>1.77</c:v>
                </c:pt>
                <c:pt idx="2">
                  <c:v>2.0299999999999998</c:v>
                </c:pt>
                <c:pt idx="3">
                  <c:v>2.27</c:v>
                </c:pt>
                <c:pt idx="4">
                  <c:v>2.27</c:v>
                </c:pt>
              </c:numCache>
            </c:numRef>
          </c:val>
          <c:extLst>
            <c:ext xmlns:c16="http://schemas.microsoft.com/office/drawing/2014/chart" uri="{C3380CC4-5D6E-409C-BE32-E72D297353CC}">
              <c16:uniqueId val="{00000000-6F37-49F5-A0FE-92F2FC485914}"/>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0.17</c:v>
                </c:pt>
                <c:pt idx="1">
                  <c:v>0.15</c:v>
                </c:pt>
                <c:pt idx="2">
                  <c:v>0.15</c:v>
                </c:pt>
                <c:pt idx="3">
                  <c:v>0.12</c:v>
                </c:pt>
                <c:pt idx="4">
                  <c:v>0.09</c:v>
                </c:pt>
              </c:numCache>
            </c:numRef>
          </c:val>
          <c:smooth val="0"/>
          <c:extLst>
            <c:ext xmlns:c16="http://schemas.microsoft.com/office/drawing/2014/chart" uri="{C3380CC4-5D6E-409C-BE32-E72D297353CC}">
              <c16:uniqueId val="{00000001-6F37-49F5-A0FE-92F2FC485914}"/>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73.22</c:v>
                </c:pt>
                <c:pt idx="1">
                  <c:v>74.150000000000006</c:v>
                </c:pt>
                <c:pt idx="2">
                  <c:v>77.239999999999995</c:v>
                </c:pt>
                <c:pt idx="3">
                  <c:v>79.44</c:v>
                </c:pt>
                <c:pt idx="4">
                  <c:v>68.540000000000006</c:v>
                </c:pt>
              </c:numCache>
            </c:numRef>
          </c:val>
          <c:extLst>
            <c:ext xmlns:c16="http://schemas.microsoft.com/office/drawing/2014/chart" uri="{C3380CC4-5D6E-409C-BE32-E72D297353CC}">
              <c16:uniqueId val="{00000000-A442-4BF3-A9A2-F00B1948789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442-4BF3-A9A2-F00B1948789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529-4D61-BD06-E8365A7576D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529-4D61-BD06-E8365A7576D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FF9-497A-ABB7-0974064BC7F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FF9-497A-ABB7-0974064BC7F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4DB-46F9-9EA4-956029D682DE}"/>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4DB-46F9-9EA4-956029D682DE}"/>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369-48CB-89AB-FF4B7E57FDD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369-48CB-89AB-FF4B7E57FDD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700.03</c:v>
                </c:pt>
                <c:pt idx="1">
                  <c:v>662.66</c:v>
                </c:pt>
                <c:pt idx="2">
                  <c:v>615.66</c:v>
                </c:pt>
                <c:pt idx="3">
                  <c:v>574.21</c:v>
                </c:pt>
                <c:pt idx="4">
                  <c:v>941.11</c:v>
                </c:pt>
              </c:numCache>
            </c:numRef>
          </c:val>
          <c:extLst>
            <c:ext xmlns:c16="http://schemas.microsoft.com/office/drawing/2014/chart" uri="{C3380CC4-5D6E-409C-BE32-E72D297353CC}">
              <c16:uniqueId val="{00000000-5200-48B1-9A2D-1D378481B3A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789.44</c:v>
                </c:pt>
                <c:pt idx="1">
                  <c:v>789.08</c:v>
                </c:pt>
                <c:pt idx="2">
                  <c:v>747.84</c:v>
                </c:pt>
                <c:pt idx="3">
                  <c:v>804.98</c:v>
                </c:pt>
                <c:pt idx="4">
                  <c:v>767.56</c:v>
                </c:pt>
              </c:numCache>
            </c:numRef>
          </c:val>
          <c:smooth val="0"/>
          <c:extLst>
            <c:ext xmlns:c16="http://schemas.microsoft.com/office/drawing/2014/chart" uri="{C3380CC4-5D6E-409C-BE32-E72D297353CC}">
              <c16:uniqueId val="{00000001-5200-48B1-9A2D-1D378481B3A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89.85</c:v>
                </c:pt>
                <c:pt idx="1">
                  <c:v>90.97</c:v>
                </c:pt>
                <c:pt idx="2">
                  <c:v>91.47</c:v>
                </c:pt>
                <c:pt idx="3">
                  <c:v>92.05</c:v>
                </c:pt>
                <c:pt idx="4">
                  <c:v>69.69</c:v>
                </c:pt>
              </c:numCache>
            </c:numRef>
          </c:val>
          <c:extLst>
            <c:ext xmlns:c16="http://schemas.microsoft.com/office/drawing/2014/chart" uri="{C3380CC4-5D6E-409C-BE32-E72D297353CC}">
              <c16:uniqueId val="{00000000-696A-4F8C-B033-071B1612795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87.29</c:v>
                </c:pt>
                <c:pt idx="1">
                  <c:v>88.25</c:v>
                </c:pt>
                <c:pt idx="2">
                  <c:v>90.17</c:v>
                </c:pt>
                <c:pt idx="3">
                  <c:v>88.71</c:v>
                </c:pt>
                <c:pt idx="4">
                  <c:v>90.23</c:v>
                </c:pt>
              </c:numCache>
            </c:numRef>
          </c:val>
          <c:smooth val="0"/>
          <c:extLst>
            <c:ext xmlns:c16="http://schemas.microsoft.com/office/drawing/2014/chart" uri="{C3380CC4-5D6E-409C-BE32-E72D297353CC}">
              <c16:uniqueId val="{00000001-696A-4F8C-B033-071B1612795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E9EC-4EE4-A682-9CC752F8E9F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176.67</c:v>
                </c:pt>
                <c:pt idx="1">
                  <c:v>176.37</c:v>
                </c:pt>
                <c:pt idx="2">
                  <c:v>173.17</c:v>
                </c:pt>
                <c:pt idx="3">
                  <c:v>174.8</c:v>
                </c:pt>
                <c:pt idx="4">
                  <c:v>170.2</c:v>
                </c:pt>
              </c:numCache>
            </c:numRef>
          </c:val>
          <c:smooth val="0"/>
          <c:extLst>
            <c:ext xmlns:c16="http://schemas.microsoft.com/office/drawing/2014/chart" uri="{C3380CC4-5D6E-409C-BE32-E72D297353CC}">
              <c16:uniqueId val="{00000001-E9EC-4EE4-A682-9CC752F8E9F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A78-4D9D-8CB7-140CEB08C7C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57.42</c:v>
                </c:pt>
                <c:pt idx="1">
                  <c:v>56.72</c:v>
                </c:pt>
                <c:pt idx="2">
                  <c:v>56.43</c:v>
                </c:pt>
                <c:pt idx="3">
                  <c:v>55.82</c:v>
                </c:pt>
                <c:pt idx="4">
                  <c:v>56.51</c:v>
                </c:pt>
              </c:numCache>
            </c:numRef>
          </c:val>
          <c:smooth val="0"/>
          <c:extLst>
            <c:ext xmlns:c16="http://schemas.microsoft.com/office/drawing/2014/chart" uri="{C3380CC4-5D6E-409C-BE32-E72D297353CC}">
              <c16:uniqueId val="{00000001-4A78-4D9D-8CB7-140CEB08C7C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95.92</c:v>
                </c:pt>
                <c:pt idx="1">
                  <c:v>96.03</c:v>
                </c:pt>
                <c:pt idx="2">
                  <c:v>96.14</c:v>
                </c:pt>
                <c:pt idx="3">
                  <c:v>96.17</c:v>
                </c:pt>
                <c:pt idx="4">
                  <c:v>96.21</c:v>
                </c:pt>
              </c:numCache>
            </c:numRef>
          </c:val>
          <c:extLst>
            <c:ext xmlns:c16="http://schemas.microsoft.com/office/drawing/2014/chart" uri="{C3380CC4-5D6E-409C-BE32-E72D297353CC}">
              <c16:uniqueId val="{00000000-E43A-40E7-BB1B-F8363954DFE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90.42</c:v>
                </c:pt>
                <c:pt idx="1">
                  <c:v>90.72</c:v>
                </c:pt>
                <c:pt idx="2">
                  <c:v>91.07</c:v>
                </c:pt>
                <c:pt idx="3">
                  <c:v>90.67</c:v>
                </c:pt>
                <c:pt idx="4">
                  <c:v>90.62</c:v>
                </c:pt>
              </c:numCache>
            </c:numRef>
          </c:val>
          <c:smooth val="0"/>
          <c:extLst>
            <c:ext xmlns:c16="http://schemas.microsoft.com/office/drawing/2014/chart" uri="{C3380CC4-5D6E-409C-BE32-E72D297353CC}">
              <c16:uniqueId val="{00000001-E43A-40E7-BB1B-F8363954DFE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K62" sqref="BK6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河合町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Cc1</v>
      </c>
      <c r="X8" s="65"/>
      <c r="Y8" s="65"/>
      <c r="Z8" s="65"/>
      <c r="AA8" s="65"/>
      <c r="AB8" s="65"/>
      <c r="AC8" s="65"/>
      <c r="AD8" s="66" t="str">
        <f>データ!$M$6</f>
        <v>非設置</v>
      </c>
      <c r="AE8" s="66"/>
      <c r="AF8" s="66"/>
      <c r="AG8" s="66"/>
      <c r="AH8" s="66"/>
      <c r="AI8" s="66"/>
      <c r="AJ8" s="66"/>
      <c r="AK8" s="3"/>
      <c r="AL8" s="54">
        <f>データ!S6</f>
        <v>16818</v>
      </c>
      <c r="AM8" s="54"/>
      <c r="AN8" s="54"/>
      <c r="AO8" s="54"/>
      <c r="AP8" s="54"/>
      <c r="AQ8" s="54"/>
      <c r="AR8" s="54"/>
      <c r="AS8" s="54"/>
      <c r="AT8" s="53">
        <f>データ!T6</f>
        <v>8.23</v>
      </c>
      <c r="AU8" s="53"/>
      <c r="AV8" s="53"/>
      <c r="AW8" s="53"/>
      <c r="AX8" s="53"/>
      <c r="AY8" s="53"/>
      <c r="AZ8" s="53"/>
      <c r="BA8" s="53"/>
      <c r="BB8" s="53">
        <f>データ!U6</f>
        <v>2043.5</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83.39</v>
      </c>
      <c r="Q10" s="53"/>
      <c r="R10" s="53"/>
      <c r="S10" s="53"/>
      <c r="T10" s="53"/>
      <c r="U10" s="53"/>
      <c r="V10" s="53"/>
      <c r="W10" s="53">
        <f>データ!Q6</f>
        <v>88</v>
      </c>
      <c r="X10" s="53"/>
      <c r="Y10" s="53"/>
      <c r="Z10" s="53"/>
      <c r="AA10" s="53"/>
      <c r="AB10" s="53"/>
      <c r="AC10" s="53"/>
      <c r="AD10" s="54">
        <f>データ!R6</f>
        <v>2640</v>
      </c>
      <c r="AE10" s="54"/>
      <c r="AF10" s="54"/>
      <c r="AG10" s="54"/>
      <c r="AH10" s="54"/>
      <c r="AI10" s="54"/>
      <c r="AJ10" s="54"/>
      <c r="AK10" s="2"/>
      <c r="AL10" s="54">
        <f>データ!V6</f>
        <v>13968</v>
      </c>
      <c r="AM10" s="54"/>
      <c r="AN10" s="54"/>
      <c r="AO10" s="54"/>
      <c r="AP10" s="54"/>
      <c r="AQ10" s="54"/>
      <c r="AR10" s="54"/>
      <c r="AS10" s="54"/>
      <c r="AT10" s="53">
        <f>データ!W6</f>
        <v>3.16</v>
      </c>
      <c r="AU10" s="53"/>
      <c r="AV10" s="53"/>
      <c r="AW10" s="53"/>
      <c r="AX10" s="53"/>
      <c r="AY10" s="53"/>
      <c r="AZ10" s="53"/>
      <c r="BA10" s="53"/>
      <c r="BB10" s="53">
        <f>データ!X6</f>
        <v>4420.25</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【630.82】</v>
      </c>
      <c r="I86" s="12" t="str">
        <f>データ!CA6</f>
        <v>【97.81】</v>
      </c>
      <c r="J86" s="12" t="str">
        <f>データ!CL6</f>
        <v>【138.75】</v>
      </c>
      <c r="K86" s="12" t="str">
        <f>データ!CW6</f>
        <v>【58.94】</v>
      </c>
      <c r="L86" s="12" t="str">
        <f>データ!DH6</f>
        <v>【95.91】</v>
      </c>
      <c r="M86" s="12" t="s">
        <v>43</v>
      </c>
      <c r="N86" s="12" t="s">
        <v>43</v>
      </c>
      <c r="O86" s="12" t="str">
        <f>データ!EO6</f>
        <v>【0.22】</v>
      </c>
    </row>
  </sheetData>
  <sheetProtection algorithmName="SHA-512" hashValue="AwEIHlyr6wU29mfK/b39VOhxPkhC419T+WHiXXiBJ4Lv8Fp4/4zVcaExg2K/LO81UDCCfrpnLdIlnxxdsNj/dw==" saltValue="LWpJIMreygTiDVPQQWD6s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55</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294276</v>
      </c>
      <c r="D6" s="19">
        <f t="shared" si="3"/>
        <v>47</v>
      </c>
      <c r="E6" s="19">
        <f t="shared" si="3"/>
        <v>17</v>
      </c>
      <c r="F6" s="19">
        <f t="shared" si="3"/>
        <v>1</v>
      </c>
      <c r="G6" s="19">
        <f t="shared" si="3"/>
        <v>0</v>
      </c>
      <c r="H6" s="19" t="str">
        <f t="shared" si="3"/>
        <v>奈良県　河合町</v>
      </c>
      <c r="I6" s="19" t="str">
        <f t="shared" si="3"/>
        <v>法非適用</v>
      </c>
      <c r="J6" s="19" t="str">
        <f t="shared" si="3"/>
        <v>下水道事業</v>
      </c>
      <c r="K6" s="19" t="str">
        <f t="shared" si="3"/>
        <v>公共下水道</v>
      </c>
      <c r="L6" s="19" t="str">
        <f t="shared" si="3"/>
        <v>Cc1</v>
      </c>
      <c r="M6" s="19" t="str">
        <f t="shared" si="3"/>
        <v>非設置</v>
      </c>
      <c r="N6" s="20" t="str">
        <f t="shared" si="3"/>
        <v>-</v>
      </c>
      <c r="O6" s="20" t="str">
        <f t="shared" si="3"/>
        <v>該当数値なし</v>
      </c>
      <c r="P6" s="20">
        <f t="shared" si="3"/>
        <v>83.39</v>
      </c>
      <c r="Q6" s="20">
        <f t="shared" si="3"/>
        <v>88</v>
      </c>
      <c r="R6" s="20">
        <f t="shared" si="3"/>
        <v>2640</v>
      </c>
      <c r="S6" s="20">
        <f t="shared" si="3"/>
        <v>16818</v>
      </c>
      <c r="T6" s="20">
        <f t="shared" si="3"/>
        <v>8.23</v>
      </c>
      <c r="U6" s="20">
        <f t="shared" si="3"/>
        <v>2043.5</v>
      </c>
      <c r="V6" s="20">
        <f t="shared" si="3"/>
        <v>13968</v>
      </c>
      <c r="W6" s="20">
        <f t="shared" si="3"/>
        <v>3.16</v>
      </c>
      <c r="X6" s="20">
        <f t="shared" si="3"/>
        <v>4420.25</v>
      </c>
      <c r="Y6" s="21">
        <f>IF(Y7="",NA(),Y7)</f>
        <v>73.22</v>
      </c>
      <c r="Z6" s="21">
        <f t="shared" ref="Z6:AH6" si="4">IF(Z7="",NA(),Z7)</f>
        <v>74.150000000000006</v>
      </c>
      <c r="AA6" s="21">
        <f t="shared" si="4"/>
        <v>77.239999999999995</v>
      </c>
      <c r="AB6" s="21">
        <f t="shared" si="4"/>
        <v>79.44</v>
      </c>
      <c r="AC6" s="21">
        <f t="shared" si="4"/>
        <v>68.540000000000006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700.03</v>
      </c>
      <c r="BG6" s="21">
        <f t="shared" ref="BG6:BO6" si="7">IF(BG7="",NA(),BG7)</f>
        <v>662.66</v>
      </c>
      <c r="BH6" s="21">
        <f t="shared" si="7"/>
        <v>615.66</v>
      </c>
      <c r="BI6" s="21">
        <f t="shared" si="7"/>
        <v>574.21</v>
      </c>
      <c r="BJ6" s="21">
        <f t="shared" si="7"/>
        <v>941.11</v>
      </c>
      <c r="BK6" s="21">
        <f t="shared" si="7"/>
        <v>789.44</v>
      </c>
      <c r="BL6" s="21">
        <f t="shared" si="7"/>
        <v>789.08</v>
      </c>
      <c r="BM6" s="21">
        <f t="shared" si="7"/>
        <v>747.84</v>
      </c>
      <c r="BN6" s="21">
        <f t="shared" si="7"/>
        <v>804.98</v>
      </c>
      <c r="BO6" s="21">
        <f t="shared" si="7"/>
        <v>767.56</v>
      </c>
      <c r="BP6" s="20" t="str">
        <f>IF(BP7="","",IF(BP7="-","【-】","【"&amp;SUBSTITUTE(TEXT(BP7,"#,##0.00"),"-","△")&amp;"】"))</f>
        <v>【630.82】</v>
      </c>
      <c r="BQ6" s="21">
        <f>IF(BQ7="",NA(),BQ7)</f>
        <v>89.85</v>
      </c>
      <c r="BR6" s="21">
        <f t="shared" ref="BR6:BZ6" si="8">IF(BR7="",NA(),BR7)</f>
        <v>90.97</v>
      </c>
      <c r="BS6" s="21">
        <f t="shared" si="8"/>
        <v>91.47</v>
      </c>
      <c r="BT6" s="21">
        <f t="shared" si="8"/>
        <v>92.05</v>
      </c>
      <c r="BU6" s="21">
        <f t="shared" si="8"/>
        <v>69.69</v>
      </c>
      <c r="BV6" s="21">
        <f t="shared" si="8"/>
        <v>87.29</v>
      </c>
      <c r="BW6" s="21">
        <f t="shared" si="8"/>
        <v>88.25</v>
      </c>
      <c r="BX6" s="21">
        <f t="shared" si="8"/>
        <v>90.17</v>
      </c>
      <c r="BY6" s="21">
        <f t="shared" si="8"/>
        <v>88.71</v>
      </c>
      <c r="BZ6" s="21">
        <f t="shared" si="8"/>
        <v>90.23</v>
      </c>
      <c r="CA6" s="20" t="str">
        <f>IF(CA7="","",IF(CA7="-","【-】","【"&amp;SUBSTITUTE(TEXT(CA7,"#,##0.00"),"-","△")&amp;"】"))</f>
        <v>【97.81】</v>
      </c>
      <c r="CB6" s="21">
        <f>IF(CB7="",NA(),CB7)</f>
        <v>150</v>
      </c>
      <c r="CC6" s="21">
        <f t="shared" ref="CC6:CK6" si="9">IF(CC7="",NA(),CC7)</f>
        <v>150</v>
      </c>
      <c r="CD6" s="21">
        <f t="shared" si="9"/>
        <v>150</v>
      </c>
      <c r="CE6" s="21">
        <f t="shared" si="9"/>
        <v>150</v>
      </c>
      <c r="CF6" s="21">
        <f t="shared" si="9"/>
        <v>150</v>
      </c>
      <c r="CG6" s="21">
        <f t="shared" si="9"/>
        <v>176.67</v>
      </c>
      <c r="CH6" s="21">
        <f t="shared" si="9"/>
        <v>176.37</v>
      </c>
      <c r="CI6" s="21">
        <f t="shared" si="9"/>
        <v>173.17</v>
      </c>
      <c r="CJ6" s="21">
        <f t="shared" si="9"/>
        <v>174.8</v>
      </c>
      <c r="CK6" s="21">
        <f t="shared" si="9"/>
        <v>170.2</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57.42</v>
      </c>
      <c r="CS6" s="21">
        <f t="shared" si="10"/>
        <v>56.72</v>
      </c>
      <c r="CT6" s="21">
        <f t="shared" si="10"/>
        <v>56.43</v>
      </c>
      <c r="CU6" s="21">
        <f t="shared" si="10"/>
        <v>55.82</v>
      </c>
      <c r="CV6" s="21">
        <f t="shared" si="10"/>
        <v>56.51</v>
      </c>
      <c r="CW6" s="20" t="str">
        <f>IF(CW7="","",IF(CW7="-","【-】","【"&amp;SUBSTITUTE(TEXT(CW7,"#,##0.00"),"-","△")&amp;"】"))</f>
        <v>【58.94】</v>
      </c>
      <c r="CX6" s="21">
        <f>IF(CX7="",NA(),CX7)</f>
        <v>95.92</v>
      </c>
      <c r="CY6" s="21">
        <f t="shared" ref="CY6:DG6" si="11">IF(CY7="",NA(),CY7)</f>
        <v>96.03</v>
      </c>
      <c r="CZ6" s="21">
        <f t="shared" si="11"/>
        <v>96.14</v>
      </c>
      <c r="DA6" s="21">
        <f t="shared" si="11"/>
        <v>96.17</v>
      </c>
      <c r="DB6" s="21">
        <f t="shared" si="11"/>
        <v>96.21</v>
      </c>
      <c r="DC6" s="21">
        <f t="shared" si="11"/>
        <v>90.42</v>
      </c>
      <c r="DD6" s="21">
        <f t="shared" si="11"/>
        <v>90.72</v>
      </c>
      <c r="DE6" s="21">
        <f t="shared" si="11"/>
        <v>91.07</v>
      </c>
      <c r="DF6" s="21">
        <f t="shared" si="11"/>
        <v>90.67</v>
      </c>
      <c r="DG6" s="21">
        <f t="shared" si="11"/>
        <v>90.62</v>
      </c>
      <c r="DH6" s="20" t="str">
        <f>IF(DH7="","",IF(DH7="-","【-】","【"&amp;SUBSTITUTE(TEXT(DH7,"#,##0.00"),"-","△")&amp;"】"))</f>
        <v>【95.91】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f>IF(EE7="",NA(),EE7)</f>
        <v>1.9</v>
      </c>
      <c r="EF6" s="21">
        <f t="shared" ref="EF6:EN6" si="14">IF(EF7="",NA(),EF7)</f>
        <v>1.77</v>
      </c>
      <c r="EG6" s="21">
        <f t="shared" si="14"/>
        <v>2.0299999999999998</v>
      </c>
      <c r="EH6" s="21">
        <f t="shared" si="14"/>
        <v>2.27</v>
      </c>
      <c r="EI6" s="21">
        <f t="shared" si="14"/>
        <v>2.27</v>
      </c>
      <c r="EJ6" s="21">
        <f t="shared" si="14"/>
        <v>0.17</v>
      </c>
      <c r="EK6" s="21">
        <f t="shared" si="14"/>
        <v>0.15</v>
      </c>
      <c r="EL6" s="21">
        <f t="shared" si="14"/>
        <v>0.15</v>
      </c>
      <c r="EM6" s="21">
        <f t="shared" si="14"/>
        <v>0.12</v>
      </c>
      <c r="EN6" s="21">
        <f t="shared" si="14"/>
        <v>0.09</v>
      </c>
      <c r="EO6" s="20" t="str">
        <f>IF(EO7="","",IF(EO7="-","【-】","【"&amp;SUBSTITUTE(TEXT(EO7,"#,##0.00"),"-","△")&amp;"】"))</f>
        <v>【0.22】</v>
      </c>
    </row>
    <row r="7" spans="1:145" s="22" customFormat="1" x14ac:dyDescent="0.15">
      <c r="A7" s="14"/>
      <c r="B7" s="23">
        <v>2023</v>
      </c>
      <c r="C7" s="23">
        <v>294276</v>
      </c>
      <c r="D7" s="23">
        <v>47</v>
      </c>
      <c r="E7" s="23">
        <v>17</v>
      </c>
      <c r="F7" s="23">
        <v>1</v>
      </c>
      <c r="G7" s="23">
        <v>0</v>
      </c>
      <c r="H7" s="23" t="s">
        <v>97</v>
      </c>
      <c r="I7" s="23" t="s">
        <v>98</v>
      </c>
      <c r="J7" s="23" t="s">
        <v>99</v>
      </c>
      <c r="K7" s="23" t="s">
        <v>100</v>
      </c>
      <c r="L7" s="23" t="s">
        <v>101</v>
      </c>
      <c r="M7" s="23" t="s">
        <v>102</v>
      </c>
      <c r="N7" s="24" t="s">
        <v>103</v>
      </c>
      <c r="O7" s="24" t="s">
        <v>104</v>
      </c>
      <c r="P7" s="24">
        <v>83.39</v>
      </c>
      <c r="Q7" s="24">
        <v>88</v>
      </c>
      <c r="R7" s="24">
        <v>2640</v>
      </c>
      <c r="S7" s="24">
        <v>16818</v>
      </c>
      <c r="T7" s="24">
        <v>8.23</v>
      </c>
      <c r="U7" s="24">
        <v>2043.5</v>
      </c>
      <c r="V7" s="24">
        <v>13968</v>
      </c>
      <c r="W7" s="24">
        <v>3.16</v>
      </c>
      <c r="X7" s="24">
        <v>4420.25</v>
      </c>
      <c r="Y7" s="24">
        <v>73.22</v>
      </c>
      <c r="Z7" s="24">
        <v>74.150000000000006</v>
      </c>
      <c r="AA7" s="24">
        <v>77.239999999999995</v>
      </c>
      <c r="AB7" s="24">
        <v>79.44</v>
      </c>
      <c r="AC7" s="24">
        <v>68.540000000000006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700.03</v>
      </c>
      <c r="BG7" s="24">
        <v>662.66</v>
      </c>
      <c r="BH7" s="24">
        <v>615.66</v>
      </c>
      <c r="BI7" s="24">
        <v>574.21</v>
      </c>
      <c r="BJ7" s="24">
        <v>941.11</v>
      </c>
      <c r="BK7" s="24">
        <v>789.44</v>
      </c>
      <c r="BL7" s="24">
        <v>789.08</v>
      </c>
      <c r="BM7" s="24">
        <v>747.84</v>
      </c>
      <c r="BN7" s="24">
        <v>804.98</v>
      </c>
      <c r="BO7" s="24">
        <v>767.56</v>
      </c>
      <c r="BP7" s="24">
        <v>630.82000000000005</v>
      </c>
      <c r="BQ7" s="24">
        <v>89.85</v>
      </c>
      <c r="BR7" s="24">
        <v>90.97</v>
      </c>
      <c r="BS7" s="24">
        <v>91.47</v>
      </c>
      <c r="BT7" s="24">
        <v>92.05</v>
      </c>
      <c r="BU7" s="24">
        <v>69.69</v>
      </c>
      <c r="BV7" s="24">
        <v>87.29</v>
      </c>
      <c r="BW7" s="24">
        <v>88.25</v>
      </c>
      <c r="BX7" s="24">
        <v>90.17</v>
      </c>
      <c r="BY7" s="24">
        <v>88.71</v>
      </c>
      <c r="BZ7" s="24">
        <v>90.23</v>
      </c>
      <c r="CA7" s="24">
        <v>97.81</v>
      </c>
      <c r="CB7" s="24">
        <v>150</v>
      </c>
      <c r="CC7" s="24">
        <v>150</v>
      </c>
      <c r="CD7" s="24">
        <v>150</v>
      </c>
      <c r="CE7" s="24">
        <v>150</v>
      </c>
      <c r="CF7" s="24">
        <v>150</v>
      </c>
      <c r="CG7" s="24">
        <v>176.67</v>
      </c>
      <c r="CH7" s="24">
        <v>176.37</v>
      </c>
      <c r="CI7" s="24">
        <v>173.17</v>
      </c>
      <c r="CJ7" s="24">
        <v>174.8</v>
      </c>
      <c r="CK7" s="24">
        <v>170.2</v>
      </c>
      <c r="CL7" s="24">
        <v>138.75</v>
      </c>
      <c r="CM7" s="24" t="s">
        <v>103</v>
      </c>
      <c r="CN7" s="24" t="s">
        <v>103</v>
      </c>
      <c r="CO7" s="24" t="s">
        <v>103</v>
      </c>
      <c r="CP7" s="24" t="s">
        <v>103</v>
      </c>
      <c r="CQ7" s="24" t="s">
        <v>103</v>
      </c>
      <c r="CR7" s="24">
        <v>57.42</v>
      </c>
      <c r="CS7" s="24">
        <v>56.72</v>
      </c>
      <c r="CT7" s="24">
        <v>56.43</v>
      </c>
      <c r="CU7" s="24">
        <v>55.82</v>
      </c>
      <c r="CV7" s="24">
        <v>56.51</v>
      </c>
      <c r="CW7" s="24">
        <v>58.94</v>
      </c>
      <c r="CX7" s="24">
        <v>95.92</v>
      </c>
      <c r="CY7" s="24">
        <v>96.03</v>
      </c>
      <c r="CZ7" s="24">
        <v>96.14</v>
      </c>
      <c r="DA7" s="24">
        <v>96.17</v>
      </c>
      <c r="DB7" s="24">
        <v>96.21</v>
      </c>
      <c r="DC7" s="24">
        <v>90.42</v>
      </c>
      <c r="DD7" s="24">
        <v>90.72</v>
      </c>
      <c r="DE7" s="24">
        <v>91.07</v>
      </c>
      <c r="DF7" s="24">
        <v>90.67</v>
      </c>
      <c r="DG7" s="24">
        <v>90.62</v>
      </c>
      <c r="DH7" s="24">
        <v>95.91</v>
      </c>
      <c r="DI7" s="24"/>
      <c r="DJ7" s="24"/>
      <c r="DK7" s="24"/>
      <c r="DL7" s="24"/>
      <c r="DM7" s="24"/>
      <c r="DN7" s="24"/>
      <c r="DO7" s="24"/>
      <c r="DP7" s="24"/>
      <c r="DQ7" s="24"/>
      <c r="DR7" s="24"/>
      <c r="DS7" s="24"/>
      <c r="DT7" s="24"/>
      <c r="DU7" s="24"/>
      <c r="DV7" s="24"/>
      <c r="DW7" s="24"/>
      <c r="DX7" s="24"/>
      <c r="DY7" s="24"/>
      <c r="DZ7" s="24"/>
      <c r="EA7" s="24"/>
      <c r="EB7" s="24"/>
      <c r="EC7" s="24"/>
      <c r="ED7" s="24"/>
      <c r="EE7" s="24">
        <v>1.9</v>
      </c>
      <c r="EF7" s="24">
        <v>1.77</v>
      </c>
      <c r="EG7" s="24">
        <v>2.0299999999999998</v>
      </c>
      <c r="EH7" s="24">
        <v>2.27</v>
      </c>
      <c r="EI7" s="24">
        <v>2.27</v>
      </c>
      <c r="EJ7" s="24">
        <v>0.17</v>
      </c>
      <c r="EK7" s="24">
        <v>0.15</v>
      </c>
      <c r="EL7" s="24">
        <v>0.15</v>
      </c>
      <c r="EM7" s="24">
        <v>0.12</v>
      </c>
      <c r="EN7" s="24">
        <v>0.09</v>
      </c>
      <c r="EO7" s="24">
        <v>0.22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小谷　みさき</cp:lastModifiedBy>
  <cp:lastPrinted>2025-01-28T08:42:57Z</cp:lastPrinted>
  <dcterms:created xsi:type="dcterms:W3CDTF">2025-01-24T07:28:55Z</dcterms:created>
  <dcterms:modified xsi:type="dcterms:W3CDTF">2025-01-28T09:28:27Z</dcterms:modified>
  <cp:category/>
</cp:coreProperties>
</file>