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v1701213\河合町\課別用フォルダ（★新組織用★）\404-00上下水道課\下水道歳入・歳出等関係資料\令和6年度(差引簿・電気代等)報告等\財政課\公営企業に係る経営比較分析表(令和5年度決算)の分析等について\提出資料\"/>
    </mc:Choice>
  </mc:AlternateContent>
  <xr:revisionPtr revIDLastSave="0" documentId="13_ncr:1_{1BCA3715-9F7C-4B16-B20C-320751ACC670}" xr6:coauthVersionLast="47" xr6:coauthVersionMax="47" xr10:uidLastSave="{00000000-0000-0000-0000-000000000000}"/>
  <workbookProtection workbookAlgorithmName="SHA-512" workbookHashValue="I8dN3TcTuAKnHeyTPzSZj9NoolfgXnjHaBPDC3wI2Z+lR+X/50eWabUpP2XMSeOvE+JJmH5NupV1zXGMUAKx5w==" workbookSaltValue="h7lGlmgcOXrfm448SHpSpw=="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S6" i="5"/>
  <c r="R6" i="5"/>
  <c r="AD10" i="4" s="1"/>
  <c r="Q6" i="5"/>
  <c r="W10" i="4" s="1"/>
  <c r="P6" i="5"/>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I86" i="4"/>
  <c r="E86" i="4"/>
  <c r="BB10" i="4"/>
  <c r="AL10" i="4"/>
  <c r="P10" i="4"/>
  <c r="AT8" i="4"/>
  <c r="AL8" i="4"/>
  <c r="P8" i="4"/>
  <c r="B6" i="4"/>
</calcChain>
</file>

<file path=xl/sharedStrings.xml><?xml version="1.0" encoding="utf-8"?>
<sst xmlns="http://schemas.openxmlformats.org/spreadsheetml/2006/main" count="241" uniqueCount="119">
  <si>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</si>
  <si>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</si>
  <si>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</si>
  <si>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</si>
  <si>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</si>
  <si>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</si>
  <si>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</si>
  <si>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</si>
  <si>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</si>
  <si>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</si>
  <si>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</si>
  <si>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</si>
  <si>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</si>
  <si>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</si>
  <si>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</si>
  <si>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</si>
  <si>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</si>
  <si>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</si>
  <si>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</si>
  <si>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</si>
  <si>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</si>
  <si>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</si>
  <si>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</si>
  <si>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</si>
  <si>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</si>
  <si>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</si>
  <si>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</si>
  <si>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</si>
  <si>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</si>
  <si>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</si>
  <si>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</si>
  <si>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</si>
  <si>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</si>
  <si>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</si>
  <si>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</si>
  <si>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</si>
  <si>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</si>
  <si>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</si>
  <si>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</si>
  <si>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</si>
  <si>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</si>
  <si>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</si>
  <si>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</si>
  <si>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</si>
  <si>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</si>
  <si>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</si>
  <si>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</si>
  <si>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</si>
  <si>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</si>
  <si>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</si>
  <si>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</si>
  <si>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</si>
  <si>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</si>
  <si>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</si>
  <si>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</si>
  <si>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</si>
  <si>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</si>
  <si>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</si>
  <si>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</si>
  <si>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</si>
  <si>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</si>
  <si>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</si>
  <si>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</si>
  <si>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</si>
  <si>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</si>
  <si>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</si>
  <si>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</si>
  <si>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</si>
  <si>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</si>
  <si>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</si>
  <si>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</si>
  <si>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</si>
  <si>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</si>
  <si>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</si>
  <si>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</si>
  <si>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</si>
  <si>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</si>
  <si>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</si>
  <si>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</si>
  <si>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</si>
  <si>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</si>
  <si>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</si>
  <si>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</si>
  <si>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</si>
  <si>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</si>
  <si>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</si>
  <si>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</si>
  <si>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</si>
  <si>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</si>
  <si>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</si>
  <si>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</si>
  <si>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</si>
  <si>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</si>
  <si>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</si>
  <si>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</si>
  <si>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</si>
  <si>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</si>
  <si>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</si>
  <si>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</si>
  <si>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法非適用</t>
  </si>
  <si>
    <t>下水道事業</t>
  </si>
  <si>
    <t>特定環境保全公共下水道</t>
  </si>
  <si>
    <t>D1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</si>
  <si>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</si>
  <si>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</si>
  <si>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</si>
  <si>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</si>
  <si>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</si>
  <si>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</si>
  <si>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</si>
  <si>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</si>
  <si>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</si>
  <si>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</si>
  <si>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</si>
  <si>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</si>
  <si>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</si>
  <si>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令和6年度からの公営企業化に伴う決算時期の前倒しや、特例的未収金等の発生により、今年度は収益的収支比率及び経費回収率が大きく減少いたしました。また、人口減少による下水道使用料の微減や地方債償還金の微増により、基準である100%を下回っています。
　企業債残高対事業規模比率は、平均値を上回っていますが、地方債残高は減少傾向にあります。
　汚水処理原価は平均値を下回っていますが、今後も有収水量の確保に努めます。
　水洗化率はほぼ横ばいで平均値を下回っていますが、引き続き啓発活動を行い下水道使用料・有収水量の確保に努めます。
　令和7年度中の料金改定を目指し、今後も経費削減や経営改善に向けた取り組みを行っていきます。</t>
    <phoneticPr fontId="4"/>
  </si>
  <si>
    <t xml:space="preserve"> 本町の下水道は、昭和59年より河合町流域関連公共下水道事業として一部供用を開始しました。その中で、特環公共下水道として整備した川合・長楽地区について、敷設経過年数が20年以上が経過し老朽化が進行している状況にあります。今後も常時、流下機能を確保すべく巡視・点検を定期的に実施していきます。</t>
    <phoneticPr fontId="4"/>
  </si>
  <si>
    <t>　今後は、公共下水道施設の老朽化が進むことを踏まえ、適切な維持管理を実施し、施設の異常の程度や緊急度等に応じて優先順位を考慮しながら管路施設の改築更新を行うべきと考えます。また、それらの更新事業費の増加が見込まれますので、社会情勢の動向や国の制度改革などを見極め、下水道事業財源の確保・水洗化率の向上・使用料の適正化を検討しつつ、これまで行っている事務の合理化・効率化による歳出の削減に努め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</si>
</sst>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0.33</c:v>
                </c:pt>
                <c:pt idx="1">
                  <c:v>1.26</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F4A-41E9-B96F-E417110D786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0.06</c:v>
                </c:pt>
                <c:pt idx="2">
                  <c:v>0.27</c:v>
                </c:pt>
                <c:pt idx="3">
                  <c:v>0.22</c:v>
                </c:pt>
                <c:pt idx="4">
                  <c:v>0.17</c:v>
                </c:pt>
              </c:numCache>
            </c:numRef>
          </c:val>
          <c:smooth val="0"/>
          <c:extLst>
            <c:ext xmlns:c16="http://schemas.microsoft.com/office/drawing/2014/chart" uri="{C3380CC4-5D6E-409C-BE32-E72D297353CC}">
              <c16:uniqueId val="{00000001-7F4A-41E9-B96F-E417110D786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71.650000000000006</c:v>
                </c:pt>
                <c:pt idx="1">
                  <c:v>71.540000000000006</c:v>
                </c:pt>
                <c:pt idx="2">
                  <c:v>74.13</c:v>
                </c:pt>
                <c:pt idx="3">
                  <c:v>72.14</c:v>
                </c:pt>
                <c:pt idx="4">
                  <c:v>71.430000000000007</c:v>
                </c:pt>
              </c:numCache>
            </c:numRef>
          </c:val>
          <c:extLst>
            <c:ext xmlns:c16="http://schemas.microsoft.com/office/drawing/2014/chart" uri="{C3380CC4-5D6E-409C-BE32-E72D297353CC}">
              <c16:uniqueId val="{00000000-08E9-4F5B-B36D-06D4CCA2FCF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E9-4F5B-B36D-06D4CCA2FCF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CC-4739-816B-F67B69C0394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CC-4739-816B-F67B69C0394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513-4EE0-8559-163E3509738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13-4EE0-8559-163E3509738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9B-41DC-852C-196B827CD85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9B-41DC-852C-196B827CD85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948-4476-8B21-00647640C72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948-4476-8B21-00647640C72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6314.12</c:v>
                </c:pt>
                <c:pt idx="1">
                  <c:v>6310.98</c:v>
                </c:pt>
                <c:pt idx="2">
                  <c:v>5952.46</c:v>
                </c:pt>
                <c:pt idx="3">
                  <c:v>8907.32</c:v>
                </c:pt>
                <c:pt idx="4">
                  <c:v>5101.53</c:v>
                </c:pt>
              </c:numCache>
            </c:numRef>
          </c:val>
          <c:extLst>
            <c:ext xmlns:c16="http://schemas.microsoft.com/office/drawing/2014/chart" uri="{C3380CC4-5D6E-409C-BE32-E72D297353CC}">
              <c16:uniqueId val="{00000000-07B4-4EB7-82FC-2FE51BA8B37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1267.3900000000001</c:v>
                </c:pt>
                <c:pt idx="1">
                  <c:v>1268.6300000000001</c:v>
                </c:pt>
                <c:pt idx="2">
                  <c:v>1283.69</c:v>
                </c:pt>
                <c:pt idx="3">
                  <c:v>1160.22</c:v>
                </c:pt>
                <c:pt idx="4">
                  <c:v>1141.98</c:v>
                </c:pt>
              </c:numCache>
            </c:numRef>
          </c:val>
          <c:smooth val="0"/>
          <c:extLst>
            <c:ext xmlns:c16="http://schemas.microsoft.com/office/drawing/2014/chart" uri="{C3380CC4-5D6E-409C-BE32-E72D297353CC}">
              <c16:uniqueId val="{00000001-07B4-4EB7-82FC-2FE51BA8B37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86.31</c:v>
                </c:pt>
                <c:pt idx="1">
                  <c:v>87.16</c:v>
                </c:pt>
                <c:pt idx="2">
                  <c:v>88.51</c:v>
                </c:pt>
                <c:pt idx="3">
                  <c:v>81.209999999999994</c:v>
                </c:pt>
                <c:pt idx="4">
                  <c:v>62.95</c:v>
                </c:pt>
              </c:numCache>
            </c:numRef>
          </c:val>
          <c:extLst>
            <c:ext xmlns:c16="http://schemas.microsoft.com/office/drawing/2014/chart" uri="{C3380CC4-5D6E-409C-BE32-E72D297353CC}">
              <c16:uniqueId val="{00000000-81C2-4FF0-ABD6-4D9557E2C7F5}"/>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c:v>
                </c:pt>
                <c:pt idx="1">
                  <c:v>82.88</c:v>
                </c:pt>
                <c:pt idx="2">
                  <c:v>82.53</c:v>
                </c:pt>
                <c:pt idx="3">
                  <c:v>81.81</c:v>
                </c:pt>
                <c:pt idx="4">
                  <c:v>82.27</c:v>
                </c:pt>
              </c:numCache>
            </c:numRef>
          </c:val>
          <c:smooth val="0"/>
          <c:extLst>
            <c:ext xmlns:c16="http://schemas.microsoft.com/office/drawing/2014/chart" uri="{C3380CC4-5D6E-409C-BE32-E72D297353CC}">
              <c16:uniqueId val="{00000001-81C2-4FF0-ABD6-4D9557E2C7F5}"/>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150.01</c:v>
                </c:pt>
                <c:pt idx="3">
                  <c:v>150</c:v>
                </c:pt>
                <c:pt idx="4">
                  <c:v>150.01</c:v>
                </c:pt>
              </c:numCache>
            </c:numRef>
          </c:val>
          <c:extLst>
            <c:ext xmlns:c16="http://schemas.microsoft.com/office/drawing/2014/chart" uri="{C3380CC4-5D6E-409C-BE32-E72D297353CC}">
              <c16:uniqueId val="{00000000-9DCC-4E12-ABFA-7B5099C43A2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185.47</c:v>
                </c:pt>
                <c:pt idx="1">
                  <c:v>187.76</c:v>
                </c:pt>
                <c:pt idx="2">
                  <c:v>190.48</c:v>
                </c:pt>
                <c:pt idx="3">
                  <c:v>193.59</c:v>
                </c:pt>
                <c:pt idx="4">
                  <c:v>194.42</c:v>
                </c:pt>
              </c:numCache>
            </c:numRef>
          </c:val>
          <c:smooth val="0"/>
          <c:extLst>
            <c:ext xmlns:c16="http://schemas.microsoft.com/office/drawing/2014/chart" uri="{C3380CC4-5D6E-409C-BE32-E72D297353CC}">
              <c16:uniqueId val="{00000001-9DCC-4E12-ABFA-7B5099C43A2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84B-43E4-8A35-E142086A531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45.68</c:v>
                </c:pt>
                <c:pt idx="1">
                  <c:v>45.87</c:v>
                </c:pt>
                <c:pt idx="2">
                  <c:v>44.24</c:v>
                </c:pt>
                <c:pt idx="3">
                  <c:v>45.3</c:v>
                </c:pt>
                <c:pt idx="4">
                  <c:v>45.6</c:v>
                </c:pt>
              </c:numCache>
            </c:numRef>
          </c:val>
          <c:smooth val="0"/>
          <c:extLst>
            <c:ext xmlns:c16="http://schemas.microsoft.com/office/drawing/2014/chart" uri="{C3380CC4-5D6E-409C-BE32-E72D297353CC}">
              <c16:uniqueId val="{00000001-D84B-43E4-8A35-E142086A531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80.989999999999995</c:v>
                </c:pt>
                <c:pt idx="1">
                  <c:v>80.61</c:v>
                </c:pt>
                <c:pt idx="2">
                  <c:v>80.760000000000005</c:v>
                </c:pt>
                <c:pt idx="3">
                  <c:v>80.83</c:v>
                </c:pt>
                <c:pt idx="4">
                  <c:v>77.08</c:v>
                </c:pt>
              </c:numCache>
            </c:numRef>
          </c:val>
          <c:extLst>
            <c:ext xmlns:c16="http://schemas.microsoft.com/office/drawing/2014/chart" uri="{C3380CC4-5D6E-409C-BE32-E72D297353CC}">
              <c16:uniqueId val="{00000000-3F78-4643-9C03-487A72D6B5F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87.96</c:v>
                </c:pt>
                <c:pt idx="1">
                  <c:v>87.65</c:v>
                </c:pt>
                <c:pt idx="2">
                  <c:v>88.15</c:v>
                </c:pt>
                <c:pt idx="3">
                  <c:v>88.37</c:v>
                </c:pt>
                <c:pt idx="4">
                  <c:v>88.66</c:v>
                </c:pt>
              </c:numCache>
            </c:numRef>
          </c:val>
          <c:smooth val="0"/>
          <c:extLst>
            <c:ext xmlns:c16="http://schemas.microsoft.com/office/drawing/2014/chart" uri="{C3380CC4-5D6E-409C-BE32-E72D297353CC}">
              <c16:uniqueId val="{00000001-3F78-4643-9C03-487A72D6B5F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E34" zoomScaleNormal="100" workbookViewId="0">
      <selection activeCell="BM87" sqref="BM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河合町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54">
        <f>データ!S6</f>
        <v>16818</v>
      </c>
      <c r="AM8" s="54"/>
      <c r="AN8" s="54"/>
      <c r="AO8" s="54"/>
      <c r="AP8" s="54"/>
      <c r="AQ8" s="54"/>
      <c r="AR8" s="54"/>
      <c r="AS8" s="54"/>
      <c r="AT8" s="53">
        <f>データ!T6</f>
        <v>8.23</v>
      </c>
      <c r="AU8" s="53"/>
      <c r="AV8" s="53"/>
      <c r="AW8" s="53"/>
      <c r="AX8" s="53"/>
      <c r="AY8" s="53"/>
      <c r="AZ8" s="53"/>
      <c r="BA8" s="53"/>
      <c r="BB8" s="53">
        <f>データ!U6</f>
        <v>2043.5</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15.79</v>
      </c>
      <c r="Q10" s="53"/>
      <c r="R10" s="53"/>
      <c r="S10" s="53"/>
      <c r="T10" s="53"/>
      <c r="U10" s="53"/>
      <c r="V10" s="53"/>
      <c r="W10" s="53">
        <f>データ!Q6</f>
        <v>88</v>
      </c>
      <c r="X10" s="53"/>
      <c r="Y10" s="53"/>
      <c r="Z10" s="53"/>
      <c r="AA10" s="53"/>
      <c r="AB10" s="53"/>
      <c r="AC10" s="53"/>
      <c r="AD10" s="54">
        <f>データ!R6</f>
        <v>2640</v>
      </c>
      <c r="AE10" s="54"/>
      <c r="AF10" s="54"/>
      <c r="AG10" s="54"/>
      <c r="AH10" s="54"/>
      <c r="AI10" s="54"/>
      <c r="AJ10" s="54"/>
      <c r="AK10" s="2"/>
      <c r="AL10" s="54">
        <f>データ!V6</f>
        <v>2644</v>
      </c>
      <c r="AM10" s="54"/>
      <c r="AN10" s="54"/>
      <c r="AO10" s="54"/>
      <c r="AP10" s="54"/>
      <c r="AQ10" s="54"/>
      <c r="AR10" s="54"/>
      <c r="AS10" s="54"/>
      <c r="AT10" s="53">
        <f>データ!W6</f>
        <v>0.91</v>
      </c>
      <c r="AU10" s="53"/>
      <c r="AV10" s="53"/>
      <c r="AW10" s="53"/>
      <c r="AX10" s="53"/>
      <c r="AY10" s="53"/>
      <c r="AZ10" s="53"/>
      <c r="BA10" s="53"/>
      <c r="BB10" s="53">
        <f>データ!X6</f>
        <v>2905.49</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118</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44</v>
      </c>
      <c r="O86" s="12" t="str">
        <f>データ!EO6</f>
        <v>【0.11】</v>
      </c>
    </row>
  </sheetData>
  <sheetProtection algorithmName="SHA-512" hashValue="MiYz0YNGVBE81APLTh08Kgd2bXVjCz45iXYczbMyCBkdUrETL1RLujbnEXdgaN60RRZFerlURH4ETCNjDBfu8A==" saltValue="lZKchShVEAiJXY1XsG4PX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294276</v>
      </c>
      <c r="D6" s="19">
        <f t="shared" si="3"/>
        <v>47</v>
      </c>
      <c r="E6" s="19">
        <f t="shared" si="3"/>
        <v>17</v>
      </c>
      <c r="F6" s="19">
        <f t="shared" si="3"/>
        <v>4</v>
      </c>
      <c r="G6" s="19">
        <f t="shared" si="3"/>
        <v>0</v>
      </c>
      <c r="H6" s="19" t="str">
        <f t="shared" si="3"/>
        <v>奈良県　河合町</v>
      </c>
      <c r="I6" s="19" t="str">
        <f t="shared" si="3"/>
        <v>法非適用</v>
      </c>
      <c r="J6" s="19" t="str">
        <f t="shared" si="3"/>
        <v>下水道事業</v>
      </c>
      <c r="K6" s="19" t="str">
        <f t="shared" si="3"/>
        <v>特定環境保全公共下水道</v>
      </c>
      <c r="L6" s="19" t="str">
        <f t="shared" si="3"/>
        <v>D1</v>
      </c>
      <c r="M6" s="19" t="str">
        <f t="shared" si="3"/>
        <v>非設置</v>
      </c>
      <c r="N6" s="20" t="str">
        <f t="shared" si="3"/>
        <v>-</v>
      </c>
      <c r="O6" s="20" t="str">
        <f t="shared" si="3"/>
        <v>該当数値なし</v>
      </c>
      <c r="P6" s="20">
        <f t="shared" si="3"/>
        <v>15.79</v>
      </c>
      <c r="Q6" s="20">
        <f t="shared" si="3"/>
        <v>88</v>
      </c>
      <c r="R6" s="20">
        <f t="shared" si="3"/>
        <v>2640</v>
      </c>
      <c r="S6" s="20">
        <f t="shared" si="3"/>
        <v>16818</v>
      </c>
      <c r="T6" s="20">
        <f t="shared" si="3"/>
        <v>8.23</v>
      </c>
      <c r="U6" s="20">
        <f t="shared" si="3"/>
        <v>2043.5</v>
      </c>
      <c r="V6" s="20">
        <f t="shared" si="3"/>
        <v>2644</v>
      </c>
      <c r="W6" s="20">
        <f t="shared" si="3"/>
        <v>0.91</v>
      </c>
      <c r="X6" s="20">
        <f t="shared" si="3"/>
        <v>2905.49</v>
      </c>
      <c r="Y6" s="21">
        <f>IF(Y7="",NA(),Y7)</f>
        <v>71.650000000000006</v>
      </c>
      <c r="Z6" s="21">
        <f t="shared" ref="Z6:AH6" si="4">IF(Z7="",NA(),Z7)</f>
        <v>71.540000000000006</v>
      </c>
      <c r="AA6" s="21">
        <f t="shared" si="4"/>
        <v>74.13</v>
      </c>
      <c r="AB6" s="21">
        <f t="shared" si="4"/>
        <v>72.14</v>
      </c>
      <c r="AC6" s="21">
        <f t="shared" si="4"/>
        <v>71.430000000000007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6314.12</v>
      </c>
      <c r="BG6" s="21">
        <f t="shared" ref="BG6:BO6" si="7">IF(BG7="",NA(),BG7)</f>
        <v>6310.98</v>
      </c>
      <c r="BH6" s="21">
        <f t="shared" si="7"/>
        <v>5952.46</v>
      </c>
      <c r="BI6" s="21">
        <f t="shared" si="7"/>
        <v>8907.32</v>
      </c>
      <c r="BJ6" s="21">
        <f t="shared" si="7"/>
        <v>5101.53</v>
      </c>
      <c r="BK6" s="21">
        <f t="shared" si="7"/>
        <v>1267.3900000000001</v>
      </c>
      <c r="BL6" s="21">
        <f t="shared" si="7"/>
        <v>1268.6300000000001</v>
      </c>
      <c r="BM6" s="21">
        <f t="shared" si="7"/>
        <v>1283.69</v>
      </c>
      <c r="BN6" s="21">
        <f t="shared" si="7"/>
        <v>1160.22</v>
      </c>
      <c r="BO6" s="21">
        <f t="shared" si="7"/>
        <v>1141.98</v>
      </c>
      <c r="BP6" s="20" t="str">
        <f>IF(BP7="","",IF(BP7="-","【-】","【"&amp;SUBSTITUTE(TEXT(BP7,"#,##0.00"),"-","△")&amp;"】"))</f>
        <v>【1,156.82】</v>
      </c>
      <c r="BQ6" s="21">
        <f>IF(BQ7="",NA(),BQ7)</f>
        <v>86.31</v>
      </c>
      <c r="BR6" s="21">
        <f t="shared" ref="BR6:BZ6" si="8">IF(BR7="",NA(),BR7)</f>
        <v>87.16</v>
      </c>
      <c r="BS6" s="21">
        <f t="shared" si="8"/>
        <v>88.51</v>
      </c>
      <c r="BT6" s="21">
        <f t="shared" si="8"/>
        <v>81.209999999999994</v>
      </c>
      <c r="BU6" s="21">
        <f t="shared" si="8"/>
        <v>62.95</v>
      </c>
      <c r="BV6" s="21">
        <f t="shared" si="8"/>
        <v>84.3</v>
      </c>
      <c r="BW6" s="21">
        <f t="shared" si="8"/>
        <v>82.88</v>
      </c>
      <c r="BX6" s="21">
        <f t="shared" si="8"/>
        <v>82.53</v>
      </c>
      <c r="BY6" s="21">
        <f t="shared" si="8"/>
        <v>81.81</v>
      </c>
      <c r="BZ6" s="21">
        <f t="shared" si="8"/>
        <v>82.27</v>
      </c>
      <c r="CA6" s="20" t="str">
        <f>IF(CA7="","",IF(CA7="-","【-】","【"&amp;SUBSTITUTE(TEXT(CA7,"#,##0.00"),"-","△")&amp;"】"))</f>
        <v>【75.33】</v>
      </c>
      <c r="CB6" s="21">
        <f>IF(CB7="",NA(),CB7)</f>
        <v>150</v>
      </c>
      <c r="CC6" s="21">
        <f t="shared" ref="CC6:CK6" si="9">IF(CC7="",NA(),CC7)</f>
        <v>150</v>
      </c>
      <c r="CD6" s="21">
        <f t="shared" si="9"/>
        <v>150.01</v>
      </c>
      <c r="CE6" s="21">
        <f t="shared" si="9"/>
        <v>150</v>
      </c>
      <c r="CF6" s="21">
        <f t="shared" si="9"/>
        <v>150.01</v>
      </c>
      <c r="CG6" s="21">
        <f t="shared" si="9"/>
        <v>185.47</v>
      </c>
      <c r="CH6" s="21">
        <f t="shared" si="9"/>
        <v>187.76</v>
      </c>
      <c r="CI6" s="21">
        <f t="shared" si="9"/>
        <v>190.48</v>
      </c>
      <c r="CJ6" s="21">
        <f t="shared" si="9"/>
        <v>193.59</v>
      </c>
      <c r="CK6" s="21">
        <f t="shared" si="9"/>
        <v>194.42</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45.68</v>
      </c>
      <c r="CS6" s="21">
        <f t="shared" si="10"/>
        <v>45.87</v>
      </c>
      <c r="CT6" s="21">
        <f t="shared" si="10"/>
        <v>44.24</v>
      </c>
      <c r="CU6" s="21">
        <f t="shared" si="10"/>
        <v>45.3</v>
      </c>
      <c r="CV6" s="21">
        <f t="shared" si="10"/>
        <v>45.6</v>
      </c>
      <c r="CW6" s="20" t="str">
        <f>IF(CW7="","",IF(CW7="-","【-】","【"&amp;SUBSTITUTE(TEXT(CW7,"#,##0.00"),"-","△")&amp;"】"))</f>
        <v>【43.28】</v>
      </c>
      <c r="CX6" s="21">
        <f>IF(CX7="",NA(),CX7)</f>
        <v>80.989999999999995</v>
      </c>
      <c r="CY6" s="21">
        <f t="shared" ref="CY6:DG6" si="11">IF(CY7="",NA(),CY7)</f>
        <v>80.61</v>
      </c>
      <c r="CZ6" s="21">
        <f t="shared" si="11"/>
        <v>80.760000000000005</v>
      </c>
      <c r="DA6" s="21">
        <f t="shared" si="11"/>
        <v>80.83</v>
      </c>
      <c r="DB6" s="21">
        <f t="shared" si="11"/>
        <v>77.08</v>
      </c>
      <c r="DC6" s="21">
        <f t="shared" si="11"/>
        <v>87.96</v>
      </c>
      <c r="DD6" s="21">
        <f t="shared" si="11"/>
        <v>87.65</v>
      </c>
      <c r="DE6" s="21">
        <f t="shared" si="11"/>
        <v>88.15</v>
      </c>
      <c r="DF6" s="21">
        <f t="shared" si="11"/>
        <v>88.37</v>
      </c>
      <c r="DG6" s="21">
        <f t="shared" si="11"/>
        <v>88.66</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0.33</v>
      </c>
      <c r="EF6" s="21">
        <f t="shared" ref="EF6:EN6" si="14">IF(EF7="",NA(),EF7)</f>
        <v>1.26</v>
      </c>
      <c r="EG6" s="20">
        <f t="shared" si="14"/>
        <v>0</v>
      </c>
      <c r="EH6" s="20">
        <f t="shared" si="14"/>
        <v>0</v>
      </c>
      <c r="EI6" s="20">
        <f t="shared" si="14"/>
        <v>0</v>
      </c>
      <c r="EJ6" s="21">
        <f t="shared" si="14"/>
        <v>0.04</v>
      </c>
      <c r="EK6" s="21">
        <f t="shared" si="14"/>
        <v>0.06</v>
      </c>
      <c r="EL6" s="21">
        <f t="shared" si="14"/>
        <v>0.27</v>
      </c>
      <c r="EM6" s="21">
        <f t="shared" si="14"/>
        <v>0.22</v>
      </c>
      <c r="EN6" s="21">
        <f t="shared" si="14"/>
        <v>0.17</v>
      </c>
      <c r="EO6" s="20" t="str">
        <f>IF(EO7="","",IF(EO7="-","【-】","【"&amp;SUBSTITUTE(TEXT(EO7,"#,##0.00"),"-","△")&amp;"】"))</f>
        <v>【0.11】</v>
      </c>
    </row>
    <row r="7" spans="1:145" s="22" customFormat="1" x14ac:dyDescent="0.15">
      <c r="A7" s="14"/>
      <c r="B7" s="23">
        <v>2023</v>
      </c>
      <c r="C7" s="23">
        <v>294276</v>
      </c>
      <c r="D7" s="23">
        <v>47</v>
      </c>
      <c r="E7" s="23">
        <v>17</v>
      </c>
      <c r="F7" s="23">
        <v>4</v>
      </c>
      <c r="G7" s="23">
        <v>0</v>
      </c>
      <c r="H7" s="23" t="s">
        <v>98</v>
      </c>
      <c r="I7" s="23" t="s">
        <v>99</v>
      </c>
      <c r="J7" s="23" t="s">
        <v>100</v>
      </c>
      <c r="K7" s="23" t="s">
        <v>101</v>
      </c>
      <c r="L7" s="23" t="s">
        <v>102</v>
      </c>
      <c r="M7" s="23" t="s">
        <v>103</v>
      </c>
      <c r="N7" s="24" t="s">
        <v>104</v>
      </c>
      <c r="O7" s="24" t="s">
        <v>105</v>
      </c>
      <c r="P7" s="24">
        <v>15.79</v>
      </c>
      <c r="Q7" s="24">
        <v>88</v>
      </c>
      <c r="R7" s="24">
        <v>2640</v>
      </c>
      <c r="S7" s="24">
        <v>16818</v>
      </c>
      <c r="T7" s="24">
        <v>8.23</v>
      </c>
      <c r="U7" s="24">
        <v>2043.5</v>
      </c>
      <c r="V7" s="24">
        <v>2644</v>
      </c>
      <c r="W7" s="24">
        <v>0.91</v>
      </c>
      <c r="X7" s="24">
        <v>2905.49</v>
      </c>
      <c r="Y7" s="24">
        <v>71.650000000000006</v>
      </c>
      <c r="Z7" s="24">
        <v>71.540000000000006</v>
      </c>
      <c r="AA7" s="24">
        <v>74.13</v>
      </c>
      <c r="AB7" s="24">
        <v>72.14</v>
      </c>
      <c r="AC7" s="24">
        <v>71.430000000000007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6314.12</v>
      </c>
      <c r="BG7" s="24">
        <v>6310.98</v>
      </c>
      <c r="BH7" s="24">
        <v>5952.46</v>
      </c>
      <c r="BI7" s="24">
        <v>8907.32</v>
      </c>
      <c r="BJ7" s="24">
        <v>5101.53</v>
      </c>
      <c r="BK7" s="24">
        <v>1267.3900000000001</v>
      </c>
      <c r="BL7" s="24">
        <v>1268.6300000000001</v>
      </c>
      <c r="BM7" s="24">
        <v>1283.69</v>
      </c>
      <c r="BN7" s="24">
        <v>1160.22</v>
      </c>
      <c r="BO7" s="24">
        <v>1141.98</v>
      </c>
      <c r="BP7" s="24">
        <v>1156.82</v>
      </c>
      <c r="BQ7" s="24">
        <v>86.31</v>
      </c>
      <c r="BR7" s="24">
        <v>87.16</v>
      </c>
      <c r="BS7" s="24">
        <v>88.51</v>
      </c>
      <c r="BT7" s="24">
        <v>81.209999999999994</v>
      </c>
      <c r="BU7" s="24">
        <v>62.95</v>
      </c>
      <c r="BV7" s="24">
        <v>84.3</v>
      </c>
      <c r="BW7" s="24">
        <v>82.88</v>
      </c>
      <c r="BX7" s="24">
        <v>82.53</v>
      </c>
      <c r="BY7" s="24">
        <v>81.81</v>
      </c>
      <c r="BZ7" s="24">
        <v>82.27</v>
      </c>
      <c r="CA7" s="24">
        <v>75.33</v>
      </c>
      <c r="CB7" s="24">
        <v>150</v>
      </c>
      <c r="CC7" s="24">
        <v>150</v>
      </c>
      <c r="CD7" s="24">
        <v>150.01</v>
      </c>
      <c r="CE7" s="24">
        <v>150</v>
      </c>
      <c r="CF7" s="24">
        <v>150.01</v>
      </c>
      <c r="CG7" s="24">
        <v>185.47</v>
      </c>
      <c r="CH7" s="24">
        <v>187.76</v>
      </c>
      <c r="CI7" s="24">
        <v>190.48</v>
      </c>
      <c r="CJ7" s="24">
        <v>193.59</v>
      </c>
      <c r="CK7" s="24">
        <v>194.42</v>
      </c>
      <c r="CL7" s="24">
        <v>215.73</v>
      </c>
      <c r="CM7" s="24" t="s">
        <v>104</v>
      </c>
      <c r="CN7" s="24" t="s">
        <v>104</v>
      </c>
      <c r="CO7" s="24" t="s">
        <v>104</v>
      </c>
      <c r="CP7" s="24" t="s">
        <v>104</v>
      </c>
      <c r="CQ7" s="24" t="s">
        <v>104</v>
      </c>
      <c r="CR7" s="24">
        <v>45.68</v>
      </c>
      <c r="CS7" s="24">
        <v>45.87</v>
      </c>
      <c r="CT7" s="24">
        <v>44.24</v>
      </c>
      <c r="CU7" s="24">
        <v>45.3</v>
      </c>
      <c r="CV7" s="24">
        <v>45.6</v>
      </c>
      <c r="CW7" s="24">
        <v>43.28</v>
      </c>
      <c r="CX7" s="24">
        <v>80.989999999999995</v>
      </c>
      <c r="CY7" s="24">
        <v>80.61</v>
      </c>
      <c r="CZ7" s="24">
        <v>80.760000000000005</v>
      </c>
      <c r="DA7" s="24">
        <v>80.83</v>
      </c>
      <c r="DB7" s="24">
        <v>77.08</v>
      </c>
      <c r="DC7" s="24">
        <v>87.96</v>
      </c>
      <c r="DD7" s="24">
        <v>87.65</v>
      </c>
      <c r="DE7" s="24">
        <v>88.15</v>
      </c>
      <c r="DF7" s="24">
        <v>88.37</v>
      </c>
      <c r="DG7" s="24">
        <v>88.66</v>
      </c>
      <c r="DH7" s="24">
        <v>86.21</v>
      </c>
      <c r="DI7" s="24"/>
      <c r="DJ7" s="24"/>
      <c r="DK7" s="24"/>
      <c r="DL7" s="24"/>
      <c r="DM7" s="24"/>
      <c r="DN7" s="24"/>
      <c r="DO7" s="24"/>
      <c r="DP7" s="24"/>
      <c r="DQ7" s="24"/>
      <c r="DR7" s="24"/>
      <c r="DS7" s="24"/>
      <c r="DT7" s="24"/>
      <c r="DU7" s="24"/>
      <c r="DV7" s="24"/>
      <c r="DW7" s="24"/>
      <c r="DX7" s="24"/>
      <c r="DY7" s="24"/>
      <c r="DZ7" s="24"/>
      <c r="EA7" s="24"/>
      <c r="EB7" s="24"/>
      <c r="EC7" s="24"/>
      <c r="ED7" s="24"/>
      <c r="EE7" s="24">
        <v>0.33</v>
      </c>
      <c r="EF7" s="24">
        <v>1.26</v>
      </c>
      <c r="EG7" s="24">
        <v>0</v>
      </c>
      <c r="EH7" s="24">
        <v>0</v>
      </c>
      <c r="EI7" s="24">
        <v>0</v>
      </c>
      <c r="EJ7" s="24">
        <v>0.04</v>
      </c>
      <c r="EK7" s="24">
        <v>0.06</v>
      </c>
      <c r="EL7" s="24">
        <v>0.27</v>
      </c>
      <c r="EM7" s="24">
        <v>0.22</v>
      </c>
      <c r="EN7" s="24">
        <v>0.17</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小谷　みさき</cp:lastModifiedBy>
  <cp:lastPrinted>2025-01-28T08:42:45Z</cp:lastPrinted>
  <dcterms:created xsi:type="dcterms:W3CDTF">2025-01-24T07:31:28Z</dcterms:created>
  <dcterms:modified xsi:type="dcterms:W3CDTF">2025-01-28T09:28:31Z</dcterms:modified>
  <cp:category/>
</cp:coreProperties>
</file>