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it0123\Desktop\経営比較分析表\"/>
    </mc:Choice>
  </mc:AlternateContent>
  <xr:revisionPtr revIDLastSave="0" documentId="13_ncr:1_{CFD50C42-8D32-4617-9697-368D867F6604}" xr6:coauthVersionLast="47" xr6:coauthVersionMax="47" xr10:uidLastSave="{00000000-0000-0000-0000-000000000000}"/>
  <workbookProtection workbookAlgorithmName="SHA-512" workbookHashValue="ti5pe/GAGIP0I9RJ839VAtv8frIr4C6JK5SsJlIypD7VcDC3iFnkXFEHMYS5ZD+sgknNxwy6hTKLLp3OvFljkg==" workbookSaltValue="zBqRbF9NXmBfmEtcf3EycA=="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S6" i="5"/>
  <c r="R6" i="5"/>
  <c r="AD10" i="4" s="1"/>
  <c r="Q6" i="5"/>
  <c r="W10" i="4" s="1"/>
  <c r="P6" i="5"/>
  <c r="O6" i="5"/>
  <c r="N6" i="5"/>
  <c r="M6" i="5"/>
  <c r="AD8" i="4" s="1"/>
  <c r="L6" i="5"/>
  <c r="W8" i="4" s="1"/>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6" i="4"/>
  <c r="H86" i="4"/>
  <c r="E86" i="4"/>
  <c r="P10" i="4"/>
  <c r="I10" i="4"/>
  <c r="B10" i="4"/>
  <c r="AT8" i="4"/>
  <c r="AL8" i="4"/>
  <c r="P8" i="4"/>
  <c r="B6" i="4"/>
</calcChain>
</file>

<file path=xl/sharedStrings.xml><?xml version="1.0" encoding="utf-8"?>
<sst xmlns="http://schemas.openxmlformats.org/spreadsheetml/2006/main" count="241" uniqueCount="119">
  <si>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</si>
  <si>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</si>
  <si>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</si>
  <si>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</si>
  <si>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</si>
  <si>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</si>
  <si>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</si>
  <si>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</si>
  <si>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</si>
  <si>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</si>
  <si>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</si>
  <si>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</si>
  <si>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</si>
  <si>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</si>
  <si>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</si>
  <si>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</si>
  <si>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</si>
  <si>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</si>
  <si>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</si>
  <si>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</si>
  <si>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</si>
  <si>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</si>
  <si>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</si>
  <si>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</si>
  <si>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</si>
  <si>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</si>
  <si>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</si>
  <si>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</si>
  <si>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</si>
  <si>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</si>
  <si>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</si>
  <si>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</si>
  <si>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</si>
  <si>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</si>
  <si>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</si>
  <si>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</si>
  <si>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</si>
  <si>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</si>
  <si>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</si>
  <si>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</si>
  <si>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</si>
  <si>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</si>
  <si>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</si>
  <si>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</si>
  <si>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</si>
  <si>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</si>
  <si>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</si>
  <si>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</si>
  <si>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</si>
  <si>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</si>
  <si>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</si>
  <si>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</si>
  <si>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</si>
  <si>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</si>
  <si>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</si>
  <si>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</si>
  <si>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</si>
  <si>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</si>
  <si>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</si>
  <si>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</si>
  <si>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</si>
  <si>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</si>
  <si>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</si>
  <si>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</si>
  <si>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</si>
  <si>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</si>
  <si>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</si>
  <si>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</si>
  <si>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</si>
  <si>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</si>
  <si>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</si>
  <si>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</si>
  <si>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</si>
  <si>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</si>
  <si>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</si>
  <si>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</si>
  <si>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</si>
  <si>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</si>
  <si>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</si>
  <si>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</si>
  <si>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</si>
  <si>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</si>
  <si>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</si>
  <si>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</si>
  <si>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</si>
  <si>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</si>
  <si>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</si>
  <si>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</si>
  <si>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</si>
  <si>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</si>
  <si>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</si>
  <si>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</si>
  <si>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</si>
  <si>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</si>
  <si>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</si>
  <si>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</si>
  <si>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</si>
  <si>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吉野町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</si>
  <si>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</si>
  <si>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</si>
  <si>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</si>
  <si>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</si>
  <si>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</si>
  <si>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</si>
  <si>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</si>
  <si>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</si>
  <si>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</si>
  <si>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</si>
  <si>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</si>
  <si>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</si>
  <si>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</si>
  <si>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</si>
  <si>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</si>
  <si>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</si>
  <si>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</si>
  <si>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</si>
  <si>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平成9年度に供用開始のため、配管設備に関しては現状耐用年数を超えたものはない。ポンプ設備及び電気設備に関しては、当初に設置した設備が大半のため、老朽化してきており、計画的な機器の更新が必要になってきている。</t>
    <phoneticPr fontId="4"/>
  </si>
  <si>
    <t xml:space="preserve">　建設事業においては、最小限の投資で最大限の効果を得ることができる効率の良い計画を最重要に考え事業を少しずつではあるが進めていく。吉野町の状況として、過疎化による人口の減少や、地形的な要因により、維持管理費用に対して処理人口が少ない一方、これまでに投資した費用に係る企業債の償還負担が大きく、経営が厳しい状況にある。
　経営状況を改善するため、シミュレーションにより今後の財政状況の見通しを得るとともに、助成金制度の周知・活用、戸別訪問等での接続率の向上を図り、さらに使用料の見直しを検討していく。
　最後に吉野町の事業計画として、令和4年度に行った8処理分区の一部の整備をもって下水道事業を概成したことから、今後については必要となる設備の修繕、更新等を計画的に行うことにより、負担の平準化を図っていく。
</t>
    <rPh sb="325" eb="326">
      <t>ナド</t>
    </rPh>
    <rPh sb="327" eb="330">
      <t>ケイカクテキ</t>
    </rPh>
    <rPh sb="331" eb="332">
      <t>オコナ</t>
    </rPh>
    <rPh sb="346" eb="347">
      <t>ハカ</t>
    </rPh>
    <phoneticPr fontId="4"/>
  </si>
  <si>
    <t>　収益的収支比率は、平成29年度に分流式下水道等に要する経費の算定方法の変更等により一般会計繰入金が増加したため90%を上回ったが、平成30年度以降は再び減少傾向となり、令和5年度は77％まで悪化し単年度での赤字が続いている。
　当町の地理的な要因により建設改良費が高額となる一方、処理区域内人口が少ないことから、企業債残高及び償還額が負担となっている状況である。
　平成29年度に汚水処理原価が減少し、経費回収率は上昇したが、依然として100%を下回っており、使用料収入で汚水処理費用を賄えておらず、一般会計繰入金で補てんしている現状を示している。
　水洗化率は令和元年以降ほぼ横ばいで推移し、令和5年度は87%となっている。
　当町においては、今後さらに過疎化、人口減少が進むと考えられ、下水道事業の効率的な進め方、収益性の維持について検討していく必要がある。</t>
    <rPh sb="79" eb="81">
      <t>ケイコウ</t>
    </rPh>
    <rPh sb="96" eb="98">
      <t>アッカ</t>
    </rPh>
    <rPh sb="282" eb="284">
      <t>レイワ</t>
    </rPh>
    <rPh sb="284" eb="286">
      <t>ガンネン</t>
    </rPh>
    <rPh sb="286" eb="288">
      <t>イコウ</t>
    </rPh>
    <rPh sb="290" eb="291">
      <t>ヨコ</t>
    </rPh>
    <rPh sb="294" eb="296">
      <t>スイイ</t>
    </rPh>
    <rPh sb="298" eb="300">
      <t>レイワ</t>
    </rPh>
    <rPh sb="301" eb="303">
      <t>ネンド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</si>
</sst>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B71-4715-B911-8E4BD2EF7C0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0.32</c:v>
                </c:pt>
                <c:pt idx="2">
                  <c:v>0.1</c:v>
                </c:pt>
                <c:pt idx="3">
                  <c:v>0.09</c:v>
                </c:pt>
                <c:pt idx="4">
                  <c:v>0.1</c:v>
                </c:pt>
              </c:numCache>
            </c:numRef>
          </c:val>
          <c:smooth val="0"/>
          <c:extLst>
            <c:ext xmlns:c16="http://schemas.microsoft.com/office/drawing/2014/chart" uri="{C3380CC4-5D6E-409C-BE32-E72D297353CC}">
              <c16:uniqueId val="{00000001-7B71-4715-B911-8E4BD2EF7C0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72.47</c:v>
                </c:pt>
                <c:pt idx="1">
                  <c:v>75.739999999999995</c:v>
                </c:pt>
                <c:pt idx="2">
                  <c:v>80.59</c:v>
                </c:pt>
                <c:pt idx="3">
                  <c:v>81.14</c:v>
                </c:pt>
                <c:pt idx="4">
                  <c:v>77.73</c:v>
                </c:pt>
              </c:numCache>
            </c:numRef>
          </c:val>
          <c:extLst>
            <c:ext xmlns:c16="http://schemas.microsoft.com/office/drawing/2014/chart" uri="{C3380CC4-5D6E-409C-BE32-E72D297353CC}">
              <c16:uniqueId val="{00000000-ED04-47BE-BE64-0FDA22F462CF}"/>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D04-47BE-BE64-0FDA22F462CF}"/>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E7B-44F7-8827-AC7BCE74F71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E7B-44F7-8827-AC7BCE74F71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2A1-4C3E-BFFF-7925F322A5C6}"/>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2A1-4C3E-BFFF-7925F322A5C6}"/>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644-4E05-928C-E6C1A4D1F86C}"/>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644-4E05-928C-E6C1A4D1F86C}"/>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081-4393-BADB-6477546C808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081-4393-BADB-6477546C808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154.5</c:v>
                </c:pt>
                <c:pt idx="1">
                  <c:v>93.05</c:v>
                </c:pt>
                <c:pt idx="2">
                  <c:v>274.52999999999997</c:v>
                </c:pt>
                <c:pt idx="3">
                  <c:v>61.05</c:v>
                </c:pt>
                <c:pt idx="4">
                  <c:v>134.21</c:v>
                </c:pt>
              </c:numCache>
            </c:numRef>
          </c:val>
          <c:extLst>
            <c:ext xmlns:c16="http://schemas.microsoft.com/office/drawing/2014/chart" uri="{C3380CC4-5D6E-409C-BE32-E72D297353CC}">
              <c16:uniqueId val="{00000000-CE7F-4E6E-A678-BA51C84CB9D6}"/>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1130.42</c:v>
                </c:pt>
                <c:pt idx="1">
                  <c:v>1245.0999999999999</c:v>
                </c:pt>
                <c:pt idx="2">
                  <c:v>1108.8</c:v>
                </c:pt>
                <c:pt idx="3">
                  <c:v>1194.56</c:v>
                </c:pt>
                <c:pt idx="4">
                  <c:v>1174.6099999999999</c:v>
                </c:pt>
              </c:numCache>
            </c:numRef>
          </c:val>
          <c:smooth val="0"/>
          <c:extLst>
            <c:ext xmlns:c16="http://schemas.microsoft.com/office/drawing/2014/chart" uri="{C3380CC4-5D6E-409C-BE32-E72D297353CC}">
              <c16:uniqueId val="{00000001-CE7F-4E6E-A678-BA51C84CB9D6}"/>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90.01</c:v>
                </c:pt>
                <c:pt idx="1">
                  <c:v>90.88</c:v>
                </c:pt>
                <c:pt idx="2">
                  <c:v>91.68</c:v>
                </c:pt>
                <c:pt idx="3">
                  <c:v>90.67</c:v>
                </c:pt>
                <c:pt idx="4">
                  <c:v>77.67</c:v>
                </c:pt>
              </c:numCache>
            </c:numRef>
          </c:val>
          <c:extLst>
            <c:ext xmlns:c16="http://schemas.microsoft.com/office/drawing/2014/chart" uri="{C3380CC4-5D6E-409C-BE32-E72D297353CC}">
              <c16:uniqueId val="{00000000-2944-4F04-A7E0-762EE0C4C92E}"/>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74.17</c:v>
                </c:pt>
                <c:pt idx="1">
                  <c:v>79.77</c:v>
                </c:pt>
                <c:pt idx="2">
                  <c:v>79.63</c:v>
                </c:pt>
                <c:pt idx="3">
                  <c:v>76.78</c:v>
                </c:pt>
                <c:pt idx="4">
                  <c:v>75.41</c:v>
                </c:pt>
              </c:numCache>
            </c:numRef>
          </c:val>
          <c:smooth val="0"/>
          <c:extLst>
            <c:ext xmlns:c16="http://schemas.microsoft.com/office/drawing/2014/chart" uri="{C3380CC4-5D6E-409C-BE32-E72D297353CC}">
              <c16:uniqueId val="{00000001-2944-4F04-A7E0-762EE0C4C92E}"/>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150</c:v>
                </c:pt>
                <c:pt idx="1">
                  <c:v>149.59</c:v>
                </c:pt>
                <c:pt idx="2">
                  <c:v>150</c:v>
                </c:pt>
                <c:pt idx="3">
                  <c:v>150.04</c:v>
                </c:pt>
                <c:pt idx="4">
                  <c:v>175.86</c:v>
                </c:pt>
              </c:numCache>
            </c:numRef>
          </c:val>
          <c:extLst>
            <c:ext xmlns:c16="http://schemas.microsoft.com/office/drawing/2014/chart" uri="{C3380CC4-5D6E-409C-BE32-E72D297353CC}">
              <c16:uniqueId val="{00000000-6675-40AA-A479-F338DF2B8B7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230.95</c:v>
                </c:pt>
                <c:pt idx="1">
                  <c:v>214.56</c:v>
                </c:pt>
                <c:pt idx="2">
                  <c:v>213.66</c:v>
                </c:pt>
                <c:pt idx="3">
                  <c:v>224.31</c:v>
                </c:pt>
                <c:pt idx="4">
                  <c:v>223.48</c:v>
                </c:pt>
              </c:numCache>
            </c:numRef>
          </c:val>
          <c:smooth val="0"/>
          <c:extLst>
            <c:ext xmlns:c16="http://schemas.microsoft.com/office/drawing/2014/chart" uri="{C3380CC4-5D6E-409C-BE32-E72D297353CC}">
              <c16:uniqueId val="{00000001-6675-40AA-A479-F338DF2B8B7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B43-4EA0-A1C0-743CA4263CB8}"/>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49.27</c:v>
                </c:pt>
                <c:pt idx="1">
                  <c:v>49.47</c:v>
                </c:pt>
                <c:pt idx="2">
                  <c:v>48.19</c:v>
                </c:pt>
                <c:pt idx="3">
                  <c:v>47.32</c:v>
                </c:pt>
                <c:pt idx="4">
                  <c:v>48.03</c:v>
                </c:pt>
              </c:numCache>
            </c:numRef>
          </c:val>
          <c:smooth val="0"/>
          <c:extLst>
            <c:ext xmlns:c16="http://schemas.microsoft.com/office/drawing/2014/chart" uri="{C3380CC4-5D6E-409C-BE32-E72D297353CC}">
              <c16:uniqueId val="{00000001-DB43-4EA0-A1C0-743CA4263CB8}"/>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86.27</c:v>
                </c:pt>
                <c:pt idx="1">
                  <c:v>86.55</c:v>
                </c:pt>
                <c:pt idx="2">
                  <c:v>86.55</c:v>
                </c:pt>
                <c:pt idx="3">
                  <c:v>87.44</c:v>
                </c:pt>
                <c:pt idx="4">
                  <c:v>88</c:v>
                </c:pt>
              </c:numCache>
            </c:numRef>
          </c:val>
          <c:extLst>
            <c:ext xmlns:c16="http://schemas.microsoft.com/office/drawing/2014/chart" uri="{C3380CC4-5D6E-409C-BE32-E72D297353CC}">
              <c16:uniqueId val="{00000000-8A4F-4E7F-839B-FA3CA829B9AC}"/>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83.16</c:v>
                </c:pt>
                <c:pt idx="1">
                  <c:v>82.06</c:v>
                </c:pt>
                <c:pt idx="2">
                  <c:v>82.26</c:v>
                </c:pt>
                <c:pt idx="3">
                  <c:v>81.33</c:v>
                </c:pt>
                <c:pt idx="4">
                  <c:v>80.95</c:v>
                </c:pt>
              </c:numCache>
            </c:numRef>
          </c:val>
          <c:smooth val="0"/>
          <c:extLst>
            <c:ext xmlns:c16="http://schemas.microsoft.com/office/drawing/2014/chart" uri="{C3380CC4-5D6E-409C-BE32-E72D297353CC}">
              <c16:uniqueId val="{00000001-8A4F-4E7F-839B-FA3CA829B9AC}"/>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49"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吉野町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Cd2</v>
      </c>
      <c r="X8" s="65"/>
      <c r="Y8" s="65"/>
      <c r="Z8" s="65"/>
      <c r="AA8" s="65"/>
      <c r="AB8" s="65"/>
      <c r="AC8" s="65"/>
      <c r="AD8" s="66" t="str">
        <f>データ!$M$6</f>
        <v>非設置</v>
      </c>
      <c r="AE8" s="66"/>
      <c r="AF8" s="66"/>
      <c r="AG8" s="66"/>
      <c r="AH8" s="66"/>
      <c r="AI8" s="66"/>
      <c r="AJ8" s="66"/>
      <c r="AK8" s="3"/>
      <c r="AL8" s="54">
        <f>データ!S6</f>
        <v>6036</v>
      </c>
      <c r="AM8" s="54"/>
      <c r="AN8" s="54"/>
      <c r="AO8" s="54"/>
      <c r="AP8" s="54"/>
      <c r="AQ8" s="54"/>
      <c r="AR8" s="54"/>
      <c r="AS8" s="54"/>
      <c r="AT8" s="53">
        <f>データ!T6</f>
        <v>95.65</v>
      </c>
      <c r="AU8" s="53"/>
      <c r="AV8" s="53"/>
      <c r="AW8" s="53"/>
      <c r="AX8" s="53"/>
      <c r="AY8" s="53"/>
      <c r="AZ8" s="53"/>
      <c r="BA8" s="53"/>
      <c r="BB8" s="53">
        <f>データ!U6</f>
        <v>63.11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28.28</v>
      </c>
      <c r="Q10" s="53"/>
      <c r="R10" s="53"/>
      <c r="S10" s="53"/>
      <c r="T10" s="53"/>
      <c r="U10" s="53"/>
      <c r="V10" s="53"/>
      <c r="W10" s="53">
        <f>データ!Q6</f>
        <v>80</v>
      </c>
      <c r="X10" s="53"/>
      <c r="Y10" s="53"/>
      <c r="Z10" s="53"/>
      <c r="AA10" s="53"/>
      <c r="AB10" s="53"/>
      <c r="AC10" s="53"/>
      <c r="AD10" s="54">
        <f>データ!R6</f>
        <v>2640</v>
      </c>
      <c r="AE10" s="54"/>
      <c r="AF10" s="54"/>
      <c r="AG10" s="54"/>
      <c r="AH10" s="54"/>
      <c r="AI10" s="54"/>
      <c r="AJ10" s="54"/>
      <c r="AK10" s="2"/>
      <c r="AL10" s="54">
        <f>データ!V6</f>
        <v>1691</v>
      </c>
      <c r="AM10" s="54"/>
      <c r="AN10" s="54"/>
      <c r="AO10" s="54"/>
      <c r="AP10" s="54"/>
      <c r="AQ10" s="54"/>
      <c r="AR10" s="54"/>
      <c r="AS10" s="54"/>
      <c r="AT10" s="53">
        <f>データ!W6</f>
        <v>0.92</v>
      </c>
      <c r="AU10" s="53"/>
      <c r="AV10" s="53"/>
      <c r="AW10" s="53"/>
      <c r="AX10" s="53"/>
      <c r="AY10" s="53"/>
      <c r="AZ10" s="53"/>
      <c r="BA10" s="53"/>
      <c r="BB10" s="53">
        <f>データ!X6</f>
        <v>1838.04</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118</v>
      </c>
      <c r="BM16" s="79"/>
      <c r="BN16" s="79"/>
      <c r="BO16" s="79"/>
      <c r="BP16" s="79"/>
      <c r="BQ16" s="79"/>
      <c r="BR16" s="79"/>
      <c r="BS16" s="79"/>
      <c r="BT16" s="79"/>
      <c r="BU16" s="79"/>
      <c r="BV16" s="79"/>
      <c r="BW16" s="79"/>
      <c r="BX16" s="79"/>
      <c r="BY16" s="7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79"/>
      <c r="BN17" s="79"/>
      <c r="BO17" s="79"/>
      <c r="BP17" s="79"/>
      <c r="BQ17" s="79"/>
      <c r="BR17" s="79"/>
      <c r="BS17" s="79"/>
      <c r="BT17" s="79"/>
      <c r="BU17" s="79"/>
      <c r="BV17" s="79"/>
      <c r="BW17" s="79"/>
      <c r="BX17" s="79"/>
      <c r="BY17" s="7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79"/>
      <c r="BN18" s="79"/>
      <c r="BO18" s="79"/>
      <c r="BP18" s="79"/>
      <c r="BQ18" s="79"/>
      <c r="BR18" s="79"/>
      <c r="BS18" s="79"/>
      <c r="BT18" s="79"/>
      <c r="BU18" s="79"/>
      <c r="BV18" s="79"/>
      <c r="BW18" s="79"/>
      <c r="BX18" s="79"/>
      <c r="BY18" s="7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79"/>
      <c r="BN19" s="79"/>
      <c r="BO19" s="79"/>
      <c r="BP19" s="79"/>
      <c r="BQ19" s="79"/>
      <c r="BR19" s="79"/>
      <c r="BS19" s="79"/>
      <c r="BT19" s="79"/>
      <c r="BU19" s="79"/>
      <c r="BV19" s="79"/>
      <c r="BW19" s="79"/>
      <c r="BX19" s="79"/>
      <c r="BY19" s="7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79"/>
      <c r="BN20" s="79"/>
      <c r="BO20" s="79"/>
      <c r="BP20" s="79"/>
      <c r="BQ20" s="79"/>
      <c r="BR20" s="79"/>
      <c r="BS20" s="79"/>
      <c r="BT20" s="79"/>
      <c r="BU20" s="79"/>
      <c r="BV20" s="79"/>
      <c r="BW20" s="79"/>
      <c r="BX20" s="79"/>
      <c r="BY20" s="7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79"/>
      <c r="BN21" s="79"/>
      <c r="BO21" s="79"/>
      <c r="BP21" s="79"/>
      <c r="BQ21" s="79"/>
      <c r="BR21" s="79"/>
      <c r="BS21" s="79"/>
      <c r="BT21" s="79"/>
      <c r="BU21" s="79"/>
      <c r="BV21" s="79"/>
      <c r="BW21" s="79"/>
      <c r="BX21" s="79"/>
      <c r="BY21" s="7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79"/>
      <c r="BN22" s="79"/>
      <c r="BO22" s="79"/>
      <c r="BP22" s="79"/>
      <c r="BQ22" s="79"/>
      <c r="BR22" s="79"/>
      <c r="BS22" s="79"/>
      <c r="BT22" s="79"/>
      <c r="BU22" s="79"/>
      <c r="BV22" s="79"/>
      <c r="BW22" s="79"/>
      <c r="BX22" s="79"/>
      <c r="BY22" s="7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79"/>
      <c r="BN23" s="79"/>
      <c r="BO23" s="79"/>
      <c r="BP23" s="79"/>
      <c r="BQ23" s="79"/>
      <c r="BR23" s="79"/>
      <c r="BS23" s="79"/>
      <c r="BT23" s="79"/>
      <c r="BU23" s="79"/>
      <c r="BV23" s="79"/>
      <c r="BW23" s="79"/>
      <c r="BX23" s="79"/>
      <c r="BY23" s="7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79"/>
      <c r="BN24" s="79"/>
      <c r="BO24" s="79"/>
      <c r="BP24" s="79"/>
      <c r="BQ24" s="79"/>
      <c r="BR24" s="79"/>
      <c r="BS24" s="79"/>
      <c r="BT24" s="79"/>
      <c r="BU24" s="79"/>
      <c r="BV24" s="79"/>
      <c r="BW24" s="79"/>
      <c r="BX24" s="79"/>
      <c r="BY24" s="7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79"/>
      <c r="BN25" s="79"/>
      <c r="BO25" s="79"/>
      <c r="BP25" s="79"/>
      <c r="BQ25" s="79"/>
      <c r="BR25" s="79"/>
      <c r="BS25" s="79"/>
      <c r="BT25" s="79"/>
      <c r="BU25" s="79"/>
      <c r="BV25" s="79"/>
      <c r="BW25" s="79"/>
      <c r="BX25" s="79"/>
      <c r="BY25" s="7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79"/>
      <c r="BN26" s="79"/>
      <c r="BO26" s="79"/>
      <c r="BP26" s="79"/>
      <c r="BQ26" s="79"/>
      <c r="BR26" s="79"/>
      <c r="BS26" s="79"/>
      <c r="BT26" s="79"/>
      <c r="BU26" s="79"/>
      <c r="BV26" s="79"/>
      <c r="BW26" s="79"/>
      <c r="BX26" s="79"/>
      <c r="BY26" s="7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79"/>
      <c r="BN27" s="79"/>
      <c r="BO27" s="79"/>
      <c r="BP27" s="79"/>
      <c r="BQ27" s="79"/>
      <c r="BR27" s="79"/>
      <c r="BS27" s="79"/>
      <c r="BT27" s="79"/>
      <c r="BU27" s="79"/>
      <c r="BV27" s="79"/>
      <c r="BW27" s="79"/>
      <c r="BX27" s="79"/>
      <c r="BY27" s="7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79"/>
      <c r="BN28" s="79"/>
      <c r="BO28" s="79"/>
      <c r="BP28" s="79"/>
      <c r="BQ28" s="79"/>
      <c r="BR28" s="79"/>
      <c r="BS28" s="79"/>
      <c r="BT28" s="79"/>
      <c r="BU28" s="79"/>
      <c r="BV28" s="79"/>
      <c r="BW28" s="79"/>
      <c r="BX28" s="79"/>
      <c r="BY28" s="7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79"/>
      <c r="BN29" s="79"/>
      <c r="BO29" s="79"/>
      <c r="BP29" s="79"/>
      <c r="BQ29" s="79"/>
      <c r="BR29" s="79"/>
      <c r="BS29" s="79"/>
      <c r="BT29" s="79"/>
      <c r="BU29" s="79"/>
      <c r="BV29" s="79"/>
      <c r="BW29" s="79"/>
      <c r="BX29" s="79"/>
      <c r="BY29" s="7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79"/>
      <c r="BN30" s="79"/>
      <c r="BO30" s="79"/>
      <c r="BP30" s="79"/>
      <c r="BQ30" s="79"/>
      <c r="BR30" s="79"/>
      <c r="BS30" s="79"/>
      <c r="BT30" s="79"/>
      <c r="BU30" s="79"/>
      <c r="BV30" s="79"/>
      <c r="BW30" s="79"/>
      <c r="BX30" s="79"/>
      <c r="BY30" s="7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79"/>
      <c r="BN31" s="79"/>
      <c r="BO31" s="79"/>
      <c r="BP31" s="79"/>
      <c r="BQ31" s="79"/>
      <c r="BR31" s="79"/>
      <c r="BS31" s="79"/>
      <c r="BT31" s="79"/>
      <c r="BU31" s="79"/>
      <c r="BV31" s="79"/>
      <c r="BW31" s="79"/>
      <c r="BX31" s="79"/>
      <c r="BY31" s="7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79"/>
      <c r="BN32" s="79"/>
      <c r="BO32" s="79"/>
      <c r="BP32" s="79"/>
      <c r="BQ32" s="79"/>
      <c r="BR32" s="79"/>
      <c r="BS32" s="79"/>
      <c r="BT32" s="79"/>
      <c r="BU32" s="79"/>
      <c r="BV32" s="79"/>
      <c r="BW32" s="79"/>
      <c r="BX32" s="79"/>
      <c r="BY32" s="7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79"/>
      <c r="BN33" s="79"/>
      <c r="BO33" s="79"/>
      <c r="BP33" s="79"/>
      <c r="BQ33" s="79"/>
      <c r="BR33" s="79"/>
      <c r="BS33" s="79"/>
      <c r="BT33" s="79"/>
      <c r="BU33" s="79"/>
      <c r="BV33" s="79"/>
      <c r="BW33" s="79"/>
      <c r="BX33" s="79"/>
      <c r="BY33" s="7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79"/>
      <c r="BN34" s="79"/>
      <c r="BO34" s="79"/>
      <c r="BP34" s="79"/>
      <c r="BQ34" s="79"/>
      <c r="BR34" s="79"/>
      <c r="BS34" s="79"/>
      <c r="BT34" s="79"/>
      <c r="BU34" s="79"/>
      <c r="BV34" s="79"/>
      <c r="BW34" s="79"/>
      <c r="BX34" s="79"/>
      <c r="BY34" s="7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79"/>
      <c r="BN35" s="79"/>
      <c r="BO35" s="79"/>
      <c r="BP35" s="79"/>
      <c r="BQ35" s="79"/>
      <c r="BR35" s="79"/>
      <c r="BS35" s="79"/>
      <c r="BT35" s="79"/>
      <c r="BU35" s="79"/>
      <c r="BV35" s="79"/>
      <c r="BW35" s="79"/>
      <c r="BX35" s="79"/>
      <c r="BY35" s="7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79"/>
      <c r="BN36" s="79"/>
      <c r="BO36" s="79"/>
      <c r="BP36" s="79"/>
      <c r="BQ36" s="79"/>
      <c r="BR36" s="79"/>
      <c r="BS36" s="79"/>
      <c r="BT36" s="79"/>
      <c r="BU36" s="79"/>
      <c r="BV36" s="79"/>
      <c r="BW36" s="79"/>
      <c r="BX36" s="79"/>
      <c r="BY36" s="7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79"/>
      <c r="BN37" s="79"/>
      <c r="BO37" s="79"/>
      <c r="BP37" s="79"/>
      <c r="BQ37" s="79"/>
      <c r="BR37" s="79"/>
      <c r="BS37" s="79"/>
      <c r="BT37" s="79"/>
      <c r="BU37" s="79"/>
      <c r="BV37" s="79"/>
      <c r="BW37" s="79"/>
      <c r="BX37" s="79"/>
      <c r="BY37" s="7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79"/>
      <c r="BN38" s="79"/>
      <c r="BO38" s="79"/>
      <c r="BP38" s="79"/>
      <c r="BQ38" s="79"/>
      <c r="BR38" s="79"/>
      <c r="BS38" s="79"/>
      <c r="BT38" s="79"/>
      <c r="BU38" s="79"/>
      <c r="BV38" s="79"/>
      <c r="BW38" s="79"/>
      <c r="BX38" s="79"/>
      <c r="BY38" s="7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79"/>
      <c r="BN39" s="79"/>
      <c r="BO39" s="79"/>
      <c r="BP39" s="79"/>
      <c r="BQ39" s="79"/>
      <c r="BR39" s="79"/>
      <c r="BS39" s="79"/>
      <c r="BT39" s="79"/>
      <c r="BU39" s="79"/>
      <c r="BV39" s="79"/>
      <c r="BW39" s="79"/>
      <c r="BX39" s="79"/>
      <c r="BY39" s="7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79"/>
      <c r="BN40" s="79"/>
      <c r="BO40" s="79"/>
      <c r="BP40" s="79"/>
      <c r="BQ40" s="79"/>
      <c r="BR40" s="79"/>
      <c r="BS40" s="79"/>
      <c r="BT40" s="79"/>
      <c r="BU40" s="79"/>
      <c r="BV40" s="79"/>
      <c r="BW40" s="79"/>
      <c r="BX40" s="79"/>
      <c r="BY40" s="7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79"/>
      <c r="BN41" s="79"/>
      <c r="BO41" s="79"/>
      <c r="BP41" s="79"/>
      <c r="BQ41" s="79"/>
      <c r="BR41" s="79"/>
      <c r="BS41" s="79"/>
      <c r="BT41" s="79"/>
      <c r="BU41" s="79"/>
      <c r="BV41" s="79"/>
      <c r="BW41" s="79"/>
      <c r="BX41" s="79"/>
      <c r="BY41" s="7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79"/>
      <c r="BN42" s="79"/>
      <c r="BO42" s="79"/>
      <c r="BP42" s="79"/>
      <c r="BQ42" s="79"/>
      <c r="BR42" s="79"/>
      <c r="BS42" s="79"/>
      <c r="BT42" s="79"/>
      <c r="BU42" s="79"/>
      <c r="BV42" s="79"/>
      <c r="BW42" s="79"/>
      <c r="BX42" s="79"/>
      <c r="BY42" s="7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79"/>
      <c r="BN43" s="79"/>
      <c r="BO43" s="79"/>
      <c r="BP43" s="79"/>
      <c r="BQ43" s="79"/>
      <c r="BR43" s="79"/>
      <c r="BS43" s="79"/>
      <c r="BT43" s="79"/>
      <c r="BU43" s="79"/>
      <c r="BV43" s="79"/>
      <c r="BW43" s="79"/>
      <c r="BX43" s="79"/>
      <c r="BY43" s="7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【630.82】</v>
      </c>
      <c r="I86" s="12" t="str">
        <f>データ!CA6</f>
        <v>【97.81】</v>
      </c>
      <c r="J86" s="12" t="str">
        <f>データ!CL6</f>
        <v>【138.75】</v>
      </c>
      <c r="K86" s="12" t="str">
        <f>データ!CW6</f>
        <v>【58.94】</v>
      </c>
      <c r="L86" s="12" t="str">
        <f>データ!DH6</f>
        <v>【95.91】</v>
      </c>
      <c r="M86" s="12" t="s">
        <v>43</v>
      </c>
      <c r="N86" s="12" t="s">
        <v>43</v>
      </c>
      <c r="O86" s="12" t="str">
        <f>データ!EO6</f>
        <v>【0.22】</v>
      </c>
    </row>
  </sheetData>
  <sheetProtection algorithmName="SHA-512" hashValue="pms4vPVy8SspZfzum8pXT231Grx4++RyL25Nu1lhn9QBlL2oeoMuySG7pIQeC3FlrbcETzztZSKroYxgxcFgkg==" saltValue="LpnaXuUiWkMnnPXJd5Hh4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2" t="s">
        <v>53</v>
      </c>
      <c r="I3" s="73"/>
      <c r="J3" s="73"/>
      <c r="K3" s="73"/>
      <c r="L3" s="73"/>
      <c r="M3" s="73"/>
      <c r="N3" s="73"/>
      <c r="O3" s="73"/>
      <c r="P3" s="73"/>
      <c r="Q3" s="73"/>
      <c r="R3" s="73"/>
      <c r="S3" s="73"/>
      <c r="T3" s="73"/>
      <c r="U3" s="73"/>
      <c r="V3" s="73"/>
      <c r="W3" s="73"/>
      <c r="X3" s="74"/>
      <c r="Y3" s="78" t="s">
        <v>54</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55</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56</v>
      </c>
      <c r="B4" s="16"/>
      <c r="C4" s="16"/>
      <c r="D4" s="16"/>
      <c r="E4" s="16"/>
      <c r="F4" s="16"/>
      <c r="G4" s="16"/>
      <c r="H4" s="75"/>
      <c r="I4" s="76"/>
      <c r="J4" s="76"/>
      <c r="K4" s="76"/>
      <c r="L4" s="76"/>
      <c r="M4" s="76"/>
      <c r="N4" s="76"/>
      <c r="O4" s="76"/>
      <c r="P4" s="76"/>
      <c r="Q4" s="76"/>
      <c r="R4" s="76"/>
      <c r="S4" s="76"/>
      <c r="T4" s="76"/>
      <c r="U4" s="76"/>
      <c r="V4" s="76"/>
      <c r="W4" s="76"/>
      <c r="X4" s="77"/>
      <c r="Y4" s="71" t="s">
        <v>57</v>
      </c>
      <c r="Z4" s="71"/>
      <c r="AA4" s="71"/>
      <c r="AB4" s="71"/>
      <c r="AC4" s="71"/>
      <c r="AD4" s="71"/>
      <c r="AE4" s="71"/>
      <c r="AF4" s="71"/>
      <c r="AG4" s="71"/>
      <c r="AH4" s="71"/>
      <c r="AI4" s="71"/>
      <c r="AJ4" s="71" t="s">
        <v>58</v>
      </c>
      <c r="AK4" s="71"/>
      <c r="AL4" s="71"/>
      <c r="AM4" s="71"/>
      <c r="AN4" s="71"/>
      <c r="AO4" s="71"/>
      <c r="AP4" s="71"/>
      <c r="AQ4" s="71"/>
      <c r="AR4" s="71"/>
      <c r="AS4" s="71"/>
      <c r="AT4" s="71"/>
      <c r="AU4" s="71" t="s">
        <v>59</v>
      </c>
      <c r="AV4" s="71"/>
      <c r="AW4" s="71"/>
      <c r="AX4" s="71"/>
      <c r="AY4" s="71"/>
      <c r="AZ4" s="71"/>
      <c r="BA4" s="71"/>
      <c r="BB4" s="71"/>
      <c r="BC4" s="71"/>
      <c r="BD4" s="71"/>
      <c r="BE4" s="71"/>
      <c r="BF4" s="71" t="s">
        <v>60</v>
      </c>
      <c r="BG4" s="71"/>
      <c r="BH4" s="71"/>
      <c r="BI4" s="71"/>
      <c r="BJ4" s="71"/>
      <c r="BK4" s="71"/>
      <c r="BL4" s="71"/>
      <c r="BM4" s="71"/>
      <c r="BN4" s="71"/>
      <c r="BO4" s="71"/>
      <c r="BP4" s="71"/>
      <c r="BQ4" s="71" t="s">
        <v>61</v>
      </c>
      <c r="BR4" s="71"/>
      <c r="BS4" s="71"/>
      <c r="BT4" s="71"/>
      <c r="BU4" s="71"/>
      <c r="BV4" s="71"/>
      <c r="BW4" s="71"/>
      <c r="BX4" s="71"/>
      <c r="BY4" s="71"/>
      <c r="BZ4" s="71"/>
      <c r="CA4" s="71"/>
      <c r="CB4" s="71" t="s">
        <v>62</v>
      </c>
      <c r="CC4" s="71"/>
      <c r="CD4" s="71"/>
      <c r="CE4" s="71"/>
      <c r="CF4" s="71"/>
      <c r="CG4" s="71"/>
      <c r="CH4" s="71"/>
      <c r="CI4" s="71"/>
      <c r="CJ4" s="71"/>
      <c r="CK4" s="71"/>
      <c r="CL4" s="71"/>
      <c r="CM4" s="71" t="s">
        <v>63</v>
      </c>
      <c r="CN4" s="71"/>
      <c r="CO4" s="71"/>
      <c r="CP4" s="71"/>
      <c r="CQ4" s="71"/>
      <c r="CR4" s="71"/>
      <c r="CS4" s="71"/>
      <c r="CT4" s="71"/>
      <c r="CU4" s="71"/>
      <c r="CV4" s="71"/>
      <c r="CW4" s="71"/>
      <c r="CX4" s="71" t="s">
        <v>64</v>
      </c>
      <c r="CY4" s="71"/>
      <c r="CZ4" s="71"/>
      <c r="DA4" s="71"/>
      <c r="DB4" s="71"/>
      <c r="DC4" s="71"/>
      <c r="DD4" s="71"/>
      <c r="DE4" s="71"/>
      <c r="DF4" s="71"/>
      <c r="DG4" s="71"/>
      <c r="DH4" s="71"/>
      <c r="DI4" s="71" t="s">
        <v>65</v>
      </c>
      <c r="DJ4" s="71"/>
      <c r="DK4" s="71"/>
      <c r="DL4" s="71"/>
      <c r="DM4" s="71"/>
      <c r="DN4" s="71"/>
      <c r="DO4" s="71"/>
      <c r="DP4" s="71"/>
      <c r="DQ4" s="71"/>
      <c r="DR4" s="71"/>
      <c r="DS4" s="71"/>
      <c r="DT4" s="71" t="s">
        <v>66</v>
      </c>
      <c r="DU4" s="71"/>
      <c r="DV4" s="71"/>
      <c r="DW4" s="71"/>
      <c r="DX4" s="71"/>
      <c r="DY4" s="71"/>
      <c r="DZ4" s="71"/>
      <c r="EA4" s="71"/>
      <c r="EB4" s="71"/>
      <c r="EC4" s="71"/>
      <c r="ED4" s="71"/>
      <c r="EE4" s="71" t="s">
        <v>67</v>
      </c>
      <c r="EF4" s="71"/>
      <c r="EG4" s="71"/>
      <c r="EH4" s="71"/>
      <c r="EI4" s="71"/>
      <c r="EJ4" s="71"/>
      <c r="EK4" s="71"/>
      <c r="EL4" s="71"/>
      <c r="EM4" s="71"/>
      <c r="EN4" s="71"/>
      <c r="EO4" s="71"/>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2023</v>
      </c>
      <c r="C6" s="19">
        <f t="shared" ref="C6:X6" si="3">C7</f>
        <v>294411</v>
      </c>
      <c r="D6" s="19">
        <f t="shared" si="3"/>
        <v>47</v>
      </c>
      <c r="E6" s="19">
        <f t="shared" si="3"/>
        <v>17</v>
      </c>
      <c r="F6" s="19">
        <f t="shared" si="3"/>
        <v>1</v>
      </c>
      <c r="G6" s="19">
        <f t="shared" si="3"/>
        <v>0</v>
      </c>
      <c r="H6" s="19" t="str">
        <f t="shared" si="3"/>
        <v>奈良県　吉野町</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28.28</v>
      </c>
      <c r="Q6" s="20">
        <f t="shared" si="3"/>
        <v>80</v>
      </c>
      <c r="R6" s="20">
        <f t="shared" si="3"/>
        <v>2640</v>
      </c>
      <c r="S6" s="20">
        <f t="shared" si="3"/>
        <v>6036</v>
      </c>
      <c r="T6" s="20">
        <f t="shared" si="3"/>
        <v>95.65</v>
      </c>
      <c r="U6" s="20">
        <f t="shared" si="3"/>
        <v>63.11</v>
      </c>
      <c r="V6" s="20">
        <f t="shared" si="3"/>
        <v>1691</v>
      </c>
      <c r="W6" s="20">
        <f t="shared" si="3"/>
        <v>0.92</v>
      </c>
      <c r="X6" s="20">
        <f t="shared" si="3"/>
        <v>1838.04</v>
      </c>
      <c r="Y6" s="21">
        <f>IF(Y7="",NA(),Y7)</f>
        <v>72.47</v>
      </c>
      <c r="Z6" s="21">
        <f t="shared" ref="Z6:AH6" si="4">IF(Z7="",NA(),Z7)</f>
        <v>75.739999999999995</v>
      </c>
      <c r="AA6" s="21">
        <f t="shared" si="4"/>
        <v>80.59</v>
      </c>
      <c r="AB6" s="21">
        <f t="shared" si="4"/>
        <v>81.14</v>
      </c>
      <c r="AC6" s="21">
        <f t="shared" si="4"/>
        <v>77.73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154.5</v>
      </c>
      <c r="BG6" s="21">
        <f t="shared" ref="BG6:BO6" si="7">IF(BG7="",NA(),BG7)</f>
        <v>93.05</v>
      </c>
      <c r="BH6" s="21">
        <f t="shared" si="7"/>
        <v>274.52999999999997</v>
      </c>
      <c r="BI6" s="21">
        <f t="shared" si="7"/>
        <v>61.05</v>
      </c>
      <c r="BJ6" s="21">
        <f t="shared" si="7"/>
        <v>134.21</v>
      </c>
      <c r="BK6" s="21">
        <f t="shared" si="7"/>
        <v>1130.42</v>
      </c>
      <c r="BL6" s="21">
        <f t="shared" si="7"/>
        <v>1245.0999999999999</v>
      </c>
      <c r="BM6" s="21">
        <f t="shared" si="7"/>
        <v>1108.8</v>
      </c>
      <c r="BN6" s="21">
        <f t="shared" si="7"/>
        <v>1194.56</v>
      </c>
      <c r="BO6" s="21">
        <f t="shared" si="7"/>
        <v>1174.6099999999999</v>
      </c>
      <c r="BP6" s="20" t="str">
        <f>IF(BP7="","",IF(BP7="-","【-】","【"&amp;SUBSTITUTE(TEXT(BP7,"#,##0.00"),"-","△")&amp;"】"))</f>
        <v>【630.82】</v>
      </c>
      <c r="BQ6" s="21">
        <f>IF(BQ7="",NA(),BQ7)</f>
        <v>90.01</v>
      </c>
      <c r="BR6" s="21">
        <f t="shared" ref="BR6:BZ6" si="8">IF(BR7="",NA(),BR7)</f>
        <v>90.88</v>
      </c>
      <c r="BS6" s="21">
        <f t="shared" si="8"/>
        <v>91.68</v>
      </c>
      <c r="BT6" s="21">
        <f t="shared" si="8"/>
        <v>90.67</v>
      </c>
      <c r="BU6" s="21">
        <f t="shared" si="8"/>
        <v>77.67</v>
      </c>
      <c r="BV6" s="21">
        <f t="shared" si="8"/>
        <v>74.17</v>
      </c>
      <c r="BW6" s="21">
        <f t="shared" si="8"/>
        <v>79.77</v>
      </c>
      <c r="BX6" s="21">
        <f t="shared" si="8"/>
        <v>79.63</v>
      </c>
      <c r="BY6" s="21">
        <f t="shared" si="8"/>
        <v>76.78</v>
      </c>
      <c r="BZ6" s="21">
        <f t="shared" si="8"/>
        <v>75.41</v>
      </c>
      <c r="CA6" s="20" t="str">
        <f>IF(CA7="","",IF(CA7="-","【-】","【"&amp;SUBSTITUTE(TEXT(CA7,"#,##0.00"),"-","△")&amp;"】"))</f>
        <v>【97.81】</v>
      </c>
      <c r="CB6" s="21">
        <f>IF(CB7="",NA(),CB7)</f>
        <v>150</v>
      </c>
      <c r="CC6" s="21">
        <f t="shared" ref="CC6:CK6" si="9">IF(CC7="",NA(),CC7)</f>
        <v>149.59</v>
      </c>
      <c r="CD6" s="21">
        <f t="shared" si="9"/>
        <v>150</v>
      </c>
      <c r="CE6" s="21">
        <f t="shared" si="9"/>
        <v>150.04</v>
      </c>
      <c r="CF6" s="21">
        <f t="shared" si="9"/>
        <v>175.86</v>
      </c>
      <c r="CG6" s="21">
        <f t="shared" si="9"/>
        <v>230.95</v>
      </c>
      <c r="CH6" s="21">
        <f t="shared" si="9"/>
        <v>214.56</v>
      </c>
      <c r="CI6" s="21">
        <f t="shared" si="9"/>
        <v>213.66</v>
      </c>
      <c r="CJ6" s="21">
        <f t="shared" si="9"/>
        <v>224.31</v>
      </c>
      <c r="CK6" s="21">
        <f t="shared" si="9"/>
        <v>223.48</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49.27</v>
      </c>
      <c r="CS6" s="21">
        <f t="shared" si="10"/>
        <v>49.47</v>
      </c>
      <c r="CT6" s="21">
        <f t="shared" si="10"/>
        <v>48.19</v>
      </c>
      <c r="CU6" s="21">
        <f t="shared" si="10"/>
        <v>47.32</v>
      </c>
      <c r="CV6" s="21">
        <f t="shared" si="10"/>
        <v>48.03</v>
      </c>
      <c r="CW6" s="20" t="str">
        <f>IF(CW7="","",IF(CW7="-","【-】","【"&amp;SUBSTITUTE(TEXT(CW7,"#,##0.00"),"-","△")&amp;"】"))</f>
        <v>【58.94】</v>
      </c>
      <c r="CX6" s="21">
        <f>IF(CX7="",NA(),CX7)</f>
        <v>86.27</v>
      </c>
      <c r="CY6" s="21">
        <f t="shared" ref="CY6:DG6" si="11">IF(CY7="",NA(),CY7)</f>
        <v>86.55</v>
      </c>
      <c r="CZ6" s="21">
        <f t="shared" si="11"/>
        <v>86.55</v>
      </c>
      <c r="DA6" s="21">
        <f t="shared" si="11"/>
        <v>87.44</v>
      </c>
      <c r="DB6" s="21">
        <f t="shared" si="11"/>
        <v>88</v>
      </c>
      <c r="DC6" s="21">
        <f t="shared" si="11"/>
        <v>83.16</v>
      </c>
      <c r="DD6" s="21">
        <f t="shared" si="11"/>
        <v>82.06</v>
      </c>
      <c r="DE6" s="21">
        <f t="shared" si="11"/>
        <v>82.26</v>
      </c>
      <c r="DF6" s="21">
        <f t="shared" si="11"/>
        <v>81.33</v>
      </c>
      <c r="DG6" s="21">
        <f t="shared" si="11"/>
        <v>80.95</v>
      </c>
      <c r="DH6" s="20" t="str">
        <f>IF(DH7="","",IF(DH7="-","【-】","【"&amp;SUBSTITUTE(TEXT(DH7,"#,##0.00"),"-","△")&amp;"】"))</f>
        <v>【95.91】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v>
      </c>
      <c r="EK6" s="21">
        <f t="shared" si="14"/>
        <v>0.32</v>
      </c>
      <c r="EL6" s="21">
        <f t="shared" si="14"/>
        <v>0.1</v>
      </c>
      <c r="EM6" s="21">
        <f t="shared" si="14"/>
        <v>0.09</v>
      </c>
      <c r="EN6" s="21">
        <f t="shared" si="14"/>
        <v>0.1</v>
      </c>
      <c r="EO6" s="20" t="str">
        <f>IF(EO7="","",IF(EO7="-","【-】","【"&amp;SUBSTITUTE(TEXT(EO7,"#,##0.00"),"-","△")&amp;"】"))</f>
        <v>【0.22】</v>
      </c>
    </row>
    <row r="7" spans="1:145" s="22" customFormat="1" x14ac:dyDescent="0.15">
      <c r="A7" s="14"/>
      <c r="B7" s="23">
        <v>2023</v>
      </c>
      <c r="C7" s="23">
        <v>294411</v>
      </c>
      <c r="D7" s="23">
        <v>47</v>
      </c>
      <c r="E7" s="23">
        <v>17</v>
      </c>
      <c r="F7" s="23">
        <v>1</v>
      </c>
      <c r="G7" s="23">
        <v>0</v>
      </c>
      <c r="H7" s="23" t="s">
        <v>97</v>
      </c>
      <c r="I7" s="23" t="s">
        <v>98</v>
      </c>
      <c r="J7" s="23" t="s">
        <v>99</v>
      </c>
      <c r="K7" s="23" t="s">
        <v>100</v>
      </c>
      <c r="L7" s="23" t="s">
        <v>101</v>
      </c>
      <c r="M7" s="23" t="s">
        <v>102</v>
      </c>
      <c r="N7" s="24" t="s">
        <v>103</v>
      </c>
      <c r="O7" s="24" t="s">
        <v>104</v>
      </c>
      <c r="P7" s="24">
        <v>28.28</v>
      </c>
      <c r="Q7" s="24">
        <v>80</v>
      </c>
      <c r="R7" s="24">
        <v>2640</v>
      </c>
      <c r="S7" s="24">
        <v>6036</v>
      </c>
      <c r="T7" s="24">
        <v>95.65</v>
      </c>
      <c r="U7" s="24">
        <v>63.11</v>
      </c>
      <c r="V7" s="24">
        <v>1691</v>
      </c>
      <c r="W7" s="24">
        <v>0.92</v>
      </c>
      <c r="X7" s="24">
        <v>1838.04</v>
      </c>
      <c r="Y7" s="24">
        <v>72.47</v>
      </c>
      <c r="Z7" s="24">
        <v>75.739999999999995</v>
      </c>
      <c r="AA7" s="24">
        <v>80.59</v>
      </c>
      <c r="AB7" s="24">
        <v>81.14</v>
      </c>
      <c r="AC7" s="24">
        <v>77.73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154.5</v>
      </c>
      <c r="BG7" s="24">
        <v>93.05</v>
      </c>
      <c r="BH7" s="24">
        <v>274.52999999999997</v>
      </c>
      <c r="BI7" s="24">
        <v>61.05</v>
      </c>
      <c r="BJ7" s="24">
        <v>134.21</v>
      </c>
      <c r="BK7" s="24">
        <v>1130.42</v>
      </c>
      <c r="BL7" s="24">
        <v>1245.0999999999999</v>
      </c>
      <c r="BM7" s="24">
        <v>1108.8</v>
      </c>
      <c r="BN7" s="24">
        <v>1194.56</v>
      </c>
      <c r="BO7" s="24">
        <v>1174.6099999999999</v>
      </c>
      <c r="BP7" s="24">
        <v>630.82000000000005</v>
      </c>
      <c r="BQ7" s="24">
        <v>90.01</v>
      </c>
      <c r="BR7" s="24">
        <v>90.88</v>
      </c>
      <c r="BS7" s="24">
        <v>91.68</v>
      </c>
      <c r="BT7" s="24">
        <v>90.67</v>
      </c>
      <c r="BU7" s="24">
        <v>77.67</v>
      </c>
      <c r="BV7" s="24">
        <v>74.17</v>
      </c>
      <c r="BW7" s="24">
        <v>79.77</v>
      </c>
      <c r="BX7" s="24">
        <v>79.63</v>
      </c>
      <c r="BY7" s="24">
        <v>76.78</v>
      </c>
      <c r="BZ7" s="24">
        <v>75.41</v>
      </c>
      <c r="CA7" s="24">
        <v>97.81</v>
      </c>
      <c r="CB7" s="24">
        <v>150</v>
      </c>
      <c r="CC7" s="24">
        <v>149.59</v>
      </c>
      <c r="CD7" s="24">
        <v>150</v>
      </c>
      <c r="CE7" s="24">
        <v>150.04</v>
      </c>
      <c r="CF7" s="24">
        <v>175.86</v>
      </c>
      <c r="CG7" s="24">
        <v>230.95</v>
      </c>
      <c r="CH7" s="24">
        <v>214.56</v>
      </c>
      <c r="CI7" s="24">
        <v>213.66</v>
      </c>
      <c r="CJ7" s="24">
        <v>224.31</v>
      </c>
      <c r="CK7" s="24">
        <v>223.48</v>
      </c>
      <c r="CL7" s="24">
        <v>138.75</v>
      </c>
      <c r="CM7" s="24" t="s">
        <v>103</v>
      </c>
      <c r="CN7" s="24" t="s">
        <v>103</v>
      </c>
      <c r="CO7" s="24" t="s">
        <v>103</v>
      </c>
      <c r="CP7" s="24" t="s">
        <v>103</v>
      </c>
      <c r="CQ7" s="24" t="s">
        <v>103</v>
      </c>
      <c r="CR7" s="24">
        <v>49.27</v>
      </c>
      <c r="CS7" s="24">
        <v>49.47</v>
      </c>
      <c r="CT7" s="24">
        <v>48.19</v>
      </c>
      <c r="CU7" s="24">
        <v>47.32</v>
      </c>
      <c r="CV7" s="24">
        <v>48.03</v>
      </c>
      <c r="CW7" s="24">
        <v>58.94</v>
      </c>
      <c r="CX7" s="24">
        <v>86.27</v>
      </c>
      <c r="CY7" s="24">
        <v>86.55</v>
      </c>
      <c r="CZ7" s="24">
        <v>86.55</v>
      </c>
      <c r="DA7" s="24">
        <v>87.44</v>
      </c>
      <c r="DB7" s="24">
        <v>88</v>
      </c>
      <c r="DC7" s="24">
        <v>83.16</v>
      </c>
      <c r="DD7" s="24">
        <v>82.06</v>
      </c>
      <c r="DE7" s="24">
        <v>82.26</v>
      </c>
      <c r="DF7" s="24">
        <v>81.33</v>
      </c>
      <c r="DG7" s="24">
        <v>80.95</v>
      </c>
      <c r="DH7" s="24">
        <v>95.91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v>
      </c>
      <c r="EK7" s="24">
        <v>0.32</v>
      </c>
      <c r="EL7" s="24">
        <v>0.1</v>
      </c>
      <c r="EM7" s="24">
        <v>0.09</v>
      </c>
      <c r="EN7" s="24">
        <v>0.1</v>
      </c>
      <c r="EO7" s="24">
        <v>0.22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110</v>
      </c>
    </row>
    <row r="12" spans="1:145" x14ac:dyDescent="0.15">
      <c r="B12">
        <v>1</v>
      </c>
      <c r="C12">
        <v>1</v>
      </c>
      <c r="D12">
        <v>2</v>
      </c>
      <c r="E12">
        <v>3</v>
      </c>
      <c r="F12">
        <v>4</v>
      </c>
      <c r="G12" t="s">
        <v>111</v>
      </c>
    </row>
    <row r="13" spans="1:145" x14ac:dyDescent="0.15">
      <c r="B13" t="s">
        <v>112</v>
      </c>
      <c r="C13" t="s">
        <v>113</v>
      </c>
      <c r="D13" t="s">
        <v>113</v>
      </c>
      <c r="E13" t="s">
        <v>114</v>
      </c>
      <c r="F13" t="s">
        <v>113</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2025-01-24T07:28:56Z</dcterms:created>
  <dcterms:modified xsi:type="dcterms:W3CDTF">2025-01-30T09:47:57Z</dcterms:modified>
  <cp:category/>
</cp:coreProperties>
</file>