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1936188\Desktop\33 天川村（簡易水道、下水道のみ）\"/>
    </mc:Choice>
  </mc:AlternateContent>
  <xr:revisionPtr revIDLastSave="0" documentId="13_ncr:1_{A8D3E029-AC51-454F-A022-842DF9963AEC}" xr6:coauthVersionLast="36" xr6:coauthVersionMax="36" xr10:uidLastSave="{00000000-0000-0000-0000-000000000000}"/>
  <workbookProtection workbookAlgorithmName="SHA-512" workbookHashValue="5ZusT2xQjDO9V6TfavB/lekmdtyU597bEvapUkJo+oui4elawkl0ENnVg8wSAxrvrMDCTtkllWJemWUORxyzrQ==" workbookSaltValue="nj7aFNzZRfCtvpjFPCfA6A==" workbookSpinCount="100000" lockStructure="1"/>
  <bookViews>
    <workbookView xWindow="0" yWindow="0" windowWidth="23040" windowHeight="921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AL8" i="4" s="1"/>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I85" i="4"/>
  <c r="H85" i="4"/>
  <c r="BB10" i="4"/>
  <c r="AL10" i="4"/>
  <c r="W10" i="4"/>
  <c r="I10" i="4"/>
  <c r="B10" i="4"/>
  <c r="BB8" i="4"/>
  <c r="AT8" i="4"/>
  <c r="AD8" i="4"/>
  <c r="W8" i="4"/>
  <c r="P8" i="4"/>
  <c r="I8" i="4"/>
  <c r="B8" i="4"/>
  <c r="B6" i="4"/>
</calcChain>
</file>

<file path=xl/sharedStrings.xml><?xml version="1.0" encoding="utf-8"?>
<sst xmlns="http://schemas.openxmlformats.org/spreadsheetml/2006/main" count="233" uniqueCount="116">
  <si>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</si>
  <si>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</si>
  <si>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</si>
  <si>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</si>
  <si>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</si>
  <si>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</si>
  <si>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</si>
  <si>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</si>
  <si>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</si>
  <si>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</si>
  <si>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</si>
  <si>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</si>
  <si>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</si>
  <si>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</si>
  <si>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</si>
  <si>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</si>
  <si>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</si>
  <si>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</si>
  <si>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</si>
  <si>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</si>
  <si>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</si>
  <si>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</si>
  <si>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</si>
  <si>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</si>
  <si>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</si>
  <si>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</si>
  <si>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</si>
  <si>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</si>
  <si>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</si>
  <si>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</si>
  <si>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</si>
  <si>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</si>
  <si>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</si>
  <si>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</si>
  <si>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</si>
  <si>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</si>
  <si>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</si>
  <si>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</si>
  <si>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</si>
  <si>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</si>
  <si>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</si>
  <si>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</si>
  <si>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</si>
  <si>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</si>
  <si>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</si>
  <si>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</si>
  <si>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</si>
  <si>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</si>
  <si>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</si>
  <si>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</si>
  <si>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</si>
  <si>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</si>
  <si>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</si>
  <si>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</si>
  <si>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</si>
  <si>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</si>
  <si>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</si>
  <si>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</si>
  <si>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</si>
  <si>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</si>
  <si>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</si>
  <si>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</si>
  <si>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</si>
  <si>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</si>
  <si>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</si>
  <si>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</si>
  <si>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</si>
  <si>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</si>
  <si>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</si>
  <si>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</si>
  <si>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</si>
  <si>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</si>
  <si>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</si>
  <si>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</si>
  <si>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</si>
  <si>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</si>
  <si>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</si>
  <si>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</si>
  <si>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</si>
  <si>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</si>
  <si>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</si>
  <si>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</si>
  <si>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</si>
  <si>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</si>
  <si>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</si>
  <si>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</si>
  <si>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</si>
  <si>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</si>
  <si>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</si>
  <si>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</si>
  <si>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</si>
  <si>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</si>
  <si>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</si>
  <si>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</si>
  <si>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</si>
  <si>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</si>
  <si>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</si>
  <si>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</si>
  <si>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</si>
  <si>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</si>
  <si>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</si>
  <si>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</si>
  <si>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</si>
  <si>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</si>
  <si>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</si>
  <si>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</si>
  <si>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</si>
  <si>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</si>
  <si>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</si>
  <si>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</si>
  <si>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</si>
  <si>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</si>
  <si>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</si>
  <si>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３箇所ある簡易水道施設の内１施設が、創設後40年を経過し経年劣化が激しく、また水道管も露出部分が多く老朽化が進んでいるため、改善策として大規模な改修計画を予定しているが、その財源としては地方債の発行となるため、経営を急激に圧迫することのないよう長期的な改修計画を策定し、安定した事業運営を維持できるように努める。</t>
    <phoneticPr fontId="4"/>
  </si>
  <si>
    <t>各水道施設や水道管・設備の老朽化に伴う改修及び維持管理、人口減少による水道料金の減収など課題も多く、今後健全な事業運営を行う為には、料金の見直しも含め長期的な視点から課題に取り組む必要がある。</t>
    <phoneticPr fontId="4"/>
  </si>
  <si>
    <t>収益的収支比率増加の要因は、地方債償還金の減少によるものに加えて公営企業会計の法適応化に伴い、5月度決済が3月度決済となってしまい支出の内未払い分が発生したために見かけ上の管理費が大幅に減少したためと思われる。今後は償還金支払額も減少するため、徐々に改善される見込みである。
　企業債残高対給水収益比率は、昨年より減少傾向にあり類似団体平均値に近づいた。また、今後水道管及び施設の老朽化に伴う改修工事も順次見込まれ、今後、その財源は新たな起債の発行が必要となるので、計画的に進め、財政を圧迫しないよう勧めていく。
　料金回収率については、地方債償還金の減少にくわえて、先述の公営企業会計の法適応化に伴い、支出の内未払い分が発生したため見かけ上の回収率が上昇している。
　給水源化に関しても、法適応化に伴って発生した未払い金の影響により見かけ上の支出が減少したため減少しているように見える
　有収率については、R1年に近い数値まで回復した。寒冷地のため冬期の水道管破損に伴う漏水が生じた際にはまた減少する恐れがある。R5年も凍結などによる漏水はR4年程は発生していないが、頻度としては多い方である。にもかかわらず、上昇幅が大きいのは、法適応化に伴って発生した未払い金の影響により上昇しているように見えているためと思われる。そのため引き続き、村民さんには凍結による水道管破損防止の呼びかけを今後も行い有収率を下げない様に努めていく必要がある。
　</t>
    <rPh sb="29" eb="30">
      <t>クワ</t>
    </rPh>
    <rPh sb="48" eb="49">
      <t>ガツ</t>
    </rPh>
    <rPh sb="49" eb="50">
      <t>ド</t>
    </rPh>
    <rPh sb="50" eb="52">
      <t>ケッサイ</t>
    </rPh>
    <rPh sb="54" eb="56">
      <t>ガツド</t>
    </rPh>
    <rPh sb="56" eb="58">
      <t>ケッサイ</t>
    </rPh>
    <rPh sb="81" eb="82">
      <t>ミ</t>
    </rPh>
    <rPh sb="84" eb="85">
      <t>ジョウ</t>
    </rPh>
    <rPh sb="86" eb="89">
      <t>カンリヒ</t>
    </rPh>
    <rPh sb="90" eb="92">
      <t>オオハバ</t>
    </rPh>
    <rPh sb="93" eb="95">
      <t>ゲンショウ</t>
    </rPh>
    <rPh sb="286" eb="288">
      <t>センジュツ</t>
    </rPh>
    <rPh sb="289" eb="291">
      <t>コウエイ</t>
    </rPh>
    <rPh sb="291" eb="293">
      <t>キギョウ</t>
    </rPh>
    <rPh sb="296" eb="297">
      <t>ホウ</t>
    </rPh>
    <rPh sb="297" eb="299">
      <t>テキオウ</t>
    </rPh>
    <rPh sb="299" eb="300">
      <t>カ</t>
    </rPh>
    <rPh sb="301" eb="302">
      <t>トモナ</t>
    </rPh>
    <rPh sb="304" eb="306">
      <t>シシュツ</t>
    </rPh>
    <rPh sb="307" eb="308">
      <t>ウチ</t>
    </rPh>
    <rPh sb="308" eb="310">
      <t>ミバラ</t>
    </rPh>
    <rPh sb="311" eb="312">
      <t>ブン</t>
    </rPh>
    <rPh sb="313" eb="315">
      <t>ハッセイ</t>
    </rPh>
    <rPh sb="319" eb="320">
      <t>ミ</t>
    </rPh>
    <rPh sb="322" eb="323">
      <t>ジョウ</t>
    </rPh>
    <rPh sb="324" eb="327">
      <t>カイシュウリツ</t>
    </rPh>
    <rPh sb="328" eb="330">
      <t>ジョウショウ</t>
    </rPh>
    <rPh sb="337" eb="340">
      <t>キュウスイゲン</t>
    </rPh>
    <rPh sb="340" eb="341">
      <t>カ</t>
    </rPh>
    <rPh sb="342" eb="343">
      <t>カン</t>
    </rPh>
    <rPh sb="347" eb="348">
      <t>ホウ</t>
    </rPh>
    <rPh sb="348" eb="350">
      <t>テキオウ</t>
    </rPh>
    <rPh sb="350" eb="351">
      <t>カ</t>
    </rPh>
    <rPh sb="352" eb="353">
      <t>トモナ</t>
    </rPh>
    <rPh sb="355" eb="357">
      <t>ハッセイ</t>
    </rPh>
    <rPh sb="359" eb="361">
      <t>ミバラ</t>
    </rPh>
    <rPh sb="362" eb="363">
      <t>キン</t>
    </rPh>
    <rPh sb="364" eb="366">
      <t>エイキョウ</t>
    </rPh>
    <rPh sb="369" eb="370">
      <t>ミ</t>
    </rPh>
    <rPh sb="372" eb="373">
      <t>ジョウ</t>
    </rPh>
    <rPh sb="374" eb="376">
      <t>シシュツ</t>
    </rPh>
    <rPh sb="377" eb="379">
      <t>ゲンショウ</t>
    </rPh>
    <rPh sb="383" eb="385">
      <t>ゲンショウ</t>
    </rPh>
    <rPh sb="392" eb="393">
      <t>ミ</t>
    </rPh>
    <rPh sb="409" eb="410">
      <t>ネン</t>
    </rPh>
    <rPh sb="411" eb="412">
      <t>チカ</t>
    </rPh>
    <rPh sb="413" eb="415">
      <t>スウチ</t>
    </rPh>
    <rPh sb="417" eb="419">
      <t>カイフク</t>
    </rPh>
    <rPh sb="462" eb="463">
      <t>ネン</t>
    </rPh>
    <rPh sb="464" eb="466">
      <t>トウケツ</t>
    </rPh>
    <rPh sb="471" eb="473">
      <t>ロウスイ</t>
    </rPh>
    <rPh sb="476" eb="477">
      <t>ネン</t>
    </rPh>
    <rPh sb="477" eb="478">
      <t>ホド</t>
    </rPh>
    <rPh sb="479" eb="481">
      <t>ハッセイ</t>
    </rPh>
    <rPh sb="488" eb="490">
      <t>ヒンド</t>
    </rPh>
    <rPh sb="494" eb="495">
      <t>オオ</t>
    </rPh>
    <rPh sb="496" eb="497">
      <t>ホウ</t>
    </rPh>
    <rPh sb="509" eb="511">
      <t>ジョウショウ</t>
    </rPh>
    <rPh sb="511" eb="512">
      <t>ハバ</t>
    </rPh>
    <rPh sb="513" eb="514">
      <t>オオ</t>
    </rPh>
    <rPh sb="541" eb="543">
      <t>ジョウショウ</t>
    </rPh>
    <rPh sb="550" eb="551">
      <t>ミ</t>
    </rPh>
    <rPh sb="558" eb="559">
      <t>オモ</t>
    </rPh>
    <rPh sb="567" eb="568">
      <t>ヒ</t>
    </rPh>
    <rPh sb="569" eb="570">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</si>
</sst>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00;&quot;△&quot;#,##0.00"/>
    <numFmt numFmtId="178" formatCode="#,##0.00;&quot;△&quot;#,##0.00;&quot;-&quot;"/>
    <numFmt numFmtId="179"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CDB-44A3-A81C-1246A43CA4FC}"/>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0.39</c:v>
                </c:pt>
                <c:pt idx="1">
                  <c:v>0.61</c:v>
                </c:pt>
                <c:pt idx="2">
                  <c:v>0.4</c:v>
                </c:pt>
                <c:pt idx="3">
                  <c:v>0.59</c:v>
                </c:pt>
                <c:pt idx="4">
                  <c:v>0.5</c:v>
                </c:pt>
              </c:numCache>
            </c:numRef>
          </c:val>
          <c:smooth val="0"/>
          <c:extLst>
            <c:ext xmlns:c16="http://schemas.microsoft.com/office/drawing/2014/chart" uri="{C3380CC4-5D6E-409C-BE32-E72D297353CC}">
              <c16:uniqueId val="{00000001-4CDB-44A3-A81C-1246A43CA4FC}"/>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52.93</c:v>
                </c:pt>
                <c:pt idx="1">
                  <c:v>56.83</c:v>
                </c:pt>
                <c:pt idx="2">
                  <c:v>57.57</c:v>
                </c:pt>
                <c:pt idx="3">
                  <c:v>77.06</c:v>
                </c:pt>
                <c:pt idx="4">
                  <c:v>88.09</c:v>
                </c:pt>
              </c:numCache>
            </c:numRef>
          </c:val>
          <c:extLst>
            <c:ext xmlns:c16="http://schemas.microsoft.com/office/drawing/2014/chart" uri="{C3380CC4-5D6E-409C-BE32-E72D297353CC}">
              <c16:uniqueId val="{00000000-91F4-49FF-AC99-77C0048DB9AB}"/>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75.06</c:v>
                </c:pt>
                <c:pt idx="1">
                  <c:v>73.22</c:v>
                </c:pt>
                <c:pt idx="2">
                  <c:v>69.05</c:v>
                </c:pt>
                <c:pt idx="3">
                  <c:v>67.02</c:v>
                </c:pt>
                <c:pt idx="4">
                  <c:v>71.319999999999993</c:v>
                </c:pt>
              </c:numCache>
            </c:numRef>
          </c:val>
          <c:smooth val="0"/>
          <c:extLst>
            <c:ext xmlns:c16="http://schemas.microsoft.com/office/drawing/2014/chart" uri="{C3380CC4-5D6E-409C-BE32-E72D297353CC}">
              <c16:uniqueId val="{00000001-91F4-49FF-AC99-77C0048DB9AB}"/>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562-4F2D-8501-C9067E40307C}"/>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562-4F2D-8501-C9067E40307C}"/>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368-4038-B8D8-0AB6F2152649}"/>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368-4038-B8D8-0AB6F2152649}"/>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CF6-4273-ADBF-6E22EF9B124C}"/>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CF6-4273-ADBF-6E22EF9B124C}"/>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8E8-4DFF-A5B4-C005FD459279}"/>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8E8-4DFF-A5B4-C005FD459279}"/>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2318.92</c:v>
                </c:pt>
                <c:pt idx="1">
                  <c:v>2046.85</c:v>
                </c:pt>
                <c:pt idx="2">
                  <c:v>1812.7</c:v>
                </c:pt>
                <c:pt idx="3">
                  <c:v>1139.4000000000001</c:v>
                </c:pt>
                <c:pt idx="4">
                  <c:v>1158.26</c:v>
                </c:pt>
              </c:numCache>
            </c:numRef>
          </c:val>
          <c:extLst>
            <c:ext xmlns:c16="http://schemas.microsoft.com/office/drawing/2014/chart" uri="{C3380CC4-5D6E-409C-BE32-E72D297353CC}">
              <c16:uniqueId val="{00000000-B1A9-4FE6-9BA0-E1DF755DC6C0}"/>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1183.92</c:v>
                </c:pt>
                <c:pt idx="1">
                  <c:v>1128.72</c:v>
                </c:pt>
                <c:pt idx="2">
                  <c:v>1125.25</c:v>
                </c:pt>
                <c:pt idx="3">
                  <c:v>1157.05</c:v>
                </c:pt>
                <c:pt idx="4">
                  <c:v>1228.8</c:v>
                </c:pt>
              </c:numCache>
            </c:numRef>
          </c:val>
          <c:smooth val="0"/>
          <c:extLst>
            <c:ext xmlns:c16="http://schemas.microsoft.com/office/drawing/2014/chart" uri="{C3380CC4-5D6E-409C-BE32-E72D297353CC}">
              <c16:uniqueId val="{00000001-B1A9-4FE6-9BA0-E1DF755DC6C0}"/>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23.01</c:v>
                </c:pt>
                <c:pt idx="1">
                  <c:v>26.45</c:v>
                </c:pt>
                <c:pt idx="2">
                  <c:v>31.78</c:v>
                </c:pt>
                <c:pt idx="3">
                  <c:v>48.24</c:v>
                </c:pt>
                <c:pt idx="4">
                  <c:v>57.69</c:v>
                </c:pt>
              </c:numCache>
            </c:numRef>
          </c:val>
          <c:extLst>
            <c:ext xmlns:c16="http://schemas.microsoft.com/office/drawing/2014/chart" uri="{C3380CC4-5D6E-409C-BE32-E72D297353CC}">
              <c16:uniqueId val="{00000000-B779-4C46-99E5-1F47E96BEC90}"/>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42.5</c:v>
                </c:pt>
                <c:pt idx="1">
                  <c:v>41.84</c:v>
                </c:pt>
                <c:pt idx="2">
                  <c:v>41.44</c:v>
                </c:pt>
                <c:pt idx="3">
                  <c:v>37.65</c:v>
                </c:pt>
                <c:pt idx="4">
                  <c:v>37.31</c:v>
                </c:pt>
              </c:numCache>
            </c:numRef>
          </c:val>
          <c:smooth val="0"/>
          <c:extLst>
            <c:ext xmlns:c16="http://schemas.microsoft.com/office/drawing/2014/chart" uri="{C3380CC4-5D6E-409C-BE32-E72D297353CC}">
              <c16:uniqueId val="{00000001-B779-4C46-99E5-1F47E96BEC90}"/>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359.3</c:v>
                </c:pt>
                <c:pt idx="1">
                  <c:v>324.20999999999998</c:v>
                </c:pt>
                <c:pt idx="2">
                  <c:v>261.45999999999998</c:v>
                </c:pt>
                <c:pt idx="3">
                  <c:v>266.45999999999998</c:v>
                </c:pt>
                <c:pt idx="4">
                  <c:v>208.8</c:v>
                </c:pt>
              </c:numCache>
            </c:numRef>
          </c:val>
          <c:extLst>
            <c:ext xmlns:c16="http://schemas.microsoft.com/office/drawing/2014/chart" uri="{C3380CC4-5D6E-409C-BE32-E72D297353CC}">
              <c16:uniqueId val="{00000000-2F68-4649-A5B4-A03489E7C43E}"/>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377.72</c:v>
                </c:pt>
                <c:pt idx="1">
                  <c:v>390.47</c:v>
                </c:pt>
                <c:pt idx="2">
                  <c:v>403.61</c:v>
                </c:pt>
                <c:pt idx="3">
                  <c:v>442.82</c:v>
                </c:pt>
                <c:pt idx="4">
                  <c:v>425.76</c:v>
                </c:pt>
              </c:numCache>
            </c:numRef>
          </c:val>
          <c:smooth val="0"/>
          <c:extLst>
            <c:ext xmlns:c16="http://schemas.microsoft.com/office/drawing/2014/chart" uri="{C3380CC4-5D6E-409C-BE32-E72D297353CC}">
              <c16:uniqueId val="{00000001-2F68-4649-A5B4-A03489E7C43E}"/>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55.55</c:v>
                </c:pt>
                <c:pt idx="1">
                  <c:v>52.7</c:v>
                </c:pt>
                <c:pt idx="2">
                  <c:v>55.62</c:v>
                </c:pt>
                <c:pt idx="3">
                  <c:v>68.56</c:v>
                </c:pt>
                <c:pt idx="4">
                  <c:v>58.81</c:v>
                </c:pt>
              </c:numCache>
            </c:numRef>
          </c:val>
          <c:extLst>
            <c:ext xmlns:c16="http://schemas.microsoft.com/office/drawing/2014/chart" uri="{C3380CC4-5D6E-409C-BE32-E72D297353CC}">
              <c16:uniqueId val="{00000000-88F7-4914-8801-81ADF6548F72}"/>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48.01</c:v>
                </c:pt>
                <c:pt idx="1">
                  <c:v>49.08</c:v>
                </c:pt>
                <c:pt idx="2">
                  <c:v>51.46</c:v>
                </c:pt>
                <c:pt idx="3">
                  <c:v>51.84</c:v>
                </c:pt>
                <c:pt idx="4">
                  <c:v>52.34</c:v>
                </c:pt>
              </c:numCache>
            </c:numRef>
          </c:val>
          <c:smooth val="0"/>
          <c:extLst>
            <c:ext xmlns:c16="http://schemas.microsoft.com/office/drawing/2014/chart" uri="{C3380CC4-5D6E-409C-BE32-E72D297353CC}">
              <c16:uniqueId val="{00000001-88F7-4914-8801-81ADF6548F72}"/>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76.959999999999994</c:v>
                </c:pt>
                <c:pt idx="1">
                  <c:v>81.040000000000006</c:v>
                </c:pt>
                <c:pt idx="2">
                  <c:v>82.03</c:v>
                </c:pt>
                <c:pt idx="3">
                  <c:v>62.97</c:v>
                </c:pt>
                <c:pt idx="4">
                  <c:v>76.02</c:v>
                </c:pt>
              </c:numCache>
            </c:numRef>
          </c:val>
          <c:extLst>
            <c:ext xmlns:c16="http://schemas.microsoft.com/office/drawing/2014/chart" uri="{C3380CC4-5D6E-409C-BE32-E72D297353CC}">
              <c16:uniqueId val="{00000000-4AC6-4379-85BD-0462EBB1891D}"/>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72.75</c:v>
                </c:pt>
                <c:pt idx="1">
                  <c:v>71.27</c:v>
                </c:pt>
                <c:pt idx="2">
                  <c:v>68.58</c:v>
                </c:pt>
                <c:pt idx="3">
                  <c:v>67.94</c:v>
                </c:pt>
                <c:pt idx="4">
                  <c:v>66.900000000000006</c:v>
                </c:pt>
              </c:numCache>
            </c:numRef>
          </c:val>
          <c:smooth val="0"/>
          <c:extLst>
            <c:ext xmlns:c16="http://schemas.microsoft.com/office/drawing/2014/chart" uri="{C3380CC4-5D6E-409C-BE32-E72D297353CC}">
              <c16:uniqueId val="{00000001-4AC6-4379-85BD-0462EBB1891D}"/>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8"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奈良県　天川村</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7" t="s">
        <v>1</v>
      </c>
      <c r="C7" s="57"/>
      <c r="D7" s="57"/>
      <c r="E7" s="57"/>
      <c r="F7" s="57"/>
      <c r="G7" s="57"/>
      <c r="H7" s="57"/>
      <c r="I7" s="57" t="s">
        <v>2</v>
      </c>
      <c r="J7" s="57"/>
      <c r="K7" s="57"/>
      <c r="L7" s="57"/>
      <c r="M7" s="57"/>
      <c r="N7" s="57"/>
      <c r="O7" s="57"/>
      <c r="P7" s="57" t="s">
        <v>3</v>
      </c>
      <c r="Q7" s="57"/>
      <c r="R7" s="57"/>
      <c r="S7" s="57"/>
      <c r="T7" s="57"/>
      <c r="U7" s="57"/>
      <c r="V7" s="57"/>
      <c r="W7" s="57" t="s">
        <v>4</v>
      </c>
      <c r="X7" s="57"/>
      <c r="Y7" s="57"/>
      <c r="Z7" s="57"/>
      <c r="AA7" s="57"/>
      <c r="AB7" s="57"/>
      <c r="AC7" s="57"/>
      <c r="AD7" s="57" t="s">
        <v>5</v>
      </c>
      <c r="AE7" s="57"/>
      <c r="AF7" s="57"/>
      <c r="AG7" s="57"/>
      <c r="AH7" s="57"/>
      <c r="AI7" s="57"/>
      <c r="AJ7" s="57"/>
      <c r="AK7" s="2"/>
      <c r="AL7" s="57" t="s">
        <v>6</v>
      </c>
      <c r="AM7" s="57"/>
      <c r="AN7" s="57"/>
      <c r="AO7" s="57"/>
      <c r="AP7" s="57"/>
      <c r="AQ7" s="57"/>
      <c r="AR7" s="57"/>
      <c r="AS7" s="57"/>
      <c r="AT7" s="57" t="s">
        <v>7</v>
      </c>
      <c r="AU7" s="57"/>
      <c r="AV7" s="57"/>
      <c r="AW7" s="57"/>
      <c r="AX7" s="57"/>
      <c r="AY7" s="57"/>
      <c r="AZ7" s="57"/>
      <c r="BA7" s="57"/>
      <c r="BB7" s="57" t="s">
        <v>8</v>
      </c>
      <c r="BC7" s="57"/>
      <c r="BD7" s="57"/>
      <c r="BE7" s="57"/>
      <c r="BF7" s="57"/>
      <c r="BG7" s="57"/>
      <c r="BH7" s="57"/>
      <c r="BI7" s="57"/>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54">
        <f>データ!$R$6</f>
        <v>1231</v>
      </c>
      <c r="AM8" s="54"/>
      <c r="AN8" s="54"/>
      <c r="AO8" s="54"/>
      <c r="AP8" s="54"/>
      <c r="AQ8" s="54"/>
      <c r="AR8" s="54"/>
      <c r="AS8" s="54"/>
      <c r="AT8" s="44">
        <f>データ!$S$6</f>
        <v>175.66</v>
      </c>
      <c r="AU8" s="44"/>
      <c r="AV8" s="44"/>
      <c r="AW8" s="44"/>
      <c r="AX8" s="44"/>
      <c r="AY8" s="44"/>
      <c r="AZ8" s="44"/>
      <c r="BA8" s="44"/>
      <c r="BB8" s="44">
        <f>データ!$T$6</f>
        <v>7.01</v>
      </c>
      <c r="BC8" s="44"/>
      <c r="BD8" s="44"/>
      <c r="BE8" s="44"/>
      <c r="BF8" s="44"/>
      <c r="BG8" s="44"/>
      <c r="BH8" s="44"/>
      <c r="BI8" s="44"/>
      <c r="BJ8" s="3"/>
      <c r="BK8" s="3"/>
      <c r="BL8" s="66" t="s">
        <v>10</v>
      </c>
      <c r="BM8" s="67"/>
      <c r="BN8" s="55" t="s">
        <v>11</v>
      </c>
      <c r="BO8" s="55"/>
      <c r="BP8" s="55"/>
      <c r="BQ8" s="55"/>
      <c r="BR8" s="55"/>
      <c r="BS8" s="55"/>
      <c r="BT8" s="55"/>
      <c r="BU8" s="55"/>
      <c r="BV8" s="55"/>
      <c r="BW8" s="55"/>
      <c r="BX8" s="55"/>
      <c r="BY8" s="56"/>
    </row>
    <row r="9" spans="1:78" ht="18.75" customHeight="1" x14ac:dyDescent="0.15">
      <c r="A9" s="2"/>
      <c r="B9" s="57" t="s">
        <v>12</v>
      </c>
      <c r="C9" s="57"/>
      <c r="D9" s="57"/>
      <c r="E9" s="57"/>
      <c r="F9" s="57"/>
      <c r="G9" s="57"/>
      <c r="H9" s="57"/>
      <c r="I9" s="57" t="s">
        <v>13</v>
      </c>
      <c r="J9" s="57"/>
      <c r="K9" s="57"/>
      <c r="L9" s="57"/>
      <c r="M9" s="57"/>
      <c r="N9" s="57"/>
      <c r="O9" s="57"/>
      <c r="P9" s="57" t="s">
        <v>14</v>
      </c>
      <c r="Q9" s="57"/>
      <c r="R9" s="57"/>
      <c r="S9" s="57"/>
      <c r="T9" s="57"/>
      <c r="U9" s="57"/>
      <c r="V9" s="57"/>
      <c r="W9" s="57" t="s">
        <v>15</v>
      </c>
      <c r="X9" s="57"/>
      <c r="Y9" s="57"/>
      <c r="Z9" s="57"/>
      <c r="AA9" s="57"/>
      <c r="AB9" s="57"/>
      <c r="AC9" s="57"/>
      <c r="AD9" s="2"/>
      <c r="AE9" s="2"/>
      <c r="AF9" s="2"/>
      <c r="AG9" s="2"/>
      <c r="AH9" s="3"/>
      <c r="AI9" s="2"/>
      <c r="AJ9" s="2"/>
      <c r="AK9" s="2"/>
      <c r="AL9" s="57" t="s">
        <v>16</v>
      </c>
      <c r="AM9" s="57"/>
      <c r="AN9" s="57"/>
      <c r="AO9" s="57"/>
      <c r="AP9" s="57"/>
      <c r="AQ9" s="57"/>
      <c r="AR9" s="57"/>
      <c r="AS9" s="57"/>
      <c r="AT9" s="57" t="s">
        <v>17</v>
      </c>
      <c r="AU9" s="57"/>
      <c r="AV9" s="57"/>
      <c r="AW9" s="57"/>
      <c r="AX9" s="57"/>
      <c r="AY9" s="57"/>
      <c r="AZ9" s="57"/>
      <c r="BA9" s="57"/>
      <c r="BB9" s="57" t="s">
        <v>18</v>
      </c>
      <c r="BC9" s="57"/>
      <c r="BD9" s="57"/>
      <c r="BE9" s="57"/>
      <c r="BF9" s="57"/>
      <c r="BG9" s="57"/>
      <c r="BH9" s="57"/>
      <c r="BI9" s="57"/>
      <c r="BJ9" s="3"/>
      <c r="BK9" s="3"/>
      <c r="BL9" s="58" t="s">
        <v>19</v>
      </c>
      <c r="BM9" s="59"/>
      <c r="BN9" s="60" t="s">
        <v>20</v>
      </c>
      <c r="BO9" s="60"/>
      <c r="BP9" s="60"/>
      <c r="BQ9" s="60"/>
      <c r="BR9" s="60"/>
      <c r="BS9" s="60"/>
      <c r="BT9" s="60"/>
      <c r="BU9" s="60"/>
      <c r="BV9" s="60"/>
      <c r="BW9" s="60"/>
      <c r="BX9" s="60"/>
      <c r="BY9" s="61"/>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78.47</v>
      </c>
      <c r="Q10" s="44"/>
      <c r="R10" s="44"/>
      <c r="S10" s="44"/>
      <c r="T10" s="44"/>
      <c r="U10" s="44"/>
      <c r="V10" s="44"/>
      <c r="W10" s="54">
        <f>データ!$Q$6</f>
        <v>2310</v>
      </c>
      <c r="X10" s="54"/>
      <c r="Y10" s="54"/>
      <c r="Z10" s="54"/>
      <c r="AA10" s="54"/>
      <c r="AB10" s="54"/>
      <c r="AC10" s="54"/>
      <c r="AD10" s="2"/>
      <c r="AE10" s="2"/>
      <c r="AF10" s="2"/>
      <c r="AG10" s="2"/>
      <c r="AH10" s="2"/>
      <c r="AI10" s="2"/>
      <c r="AJ10" s="2"/>
      <c r="AK10" s="2"/>
      <c r="AL10" s="54">
        <f>データ!$U$6</f>
        <v>955</v>
      </c>
      <c r="AM10" s="54"/>
      <c r="AN10" s="54"/>
      <c r="AO10" s="54"/>
      <c r="AP10" s="54"/>
      <c r="AQ10" s="54"/>
      <c r="AR10" s="54"/>
      <c r="AS10" s="54"/>
      <c r="AT10" s="44">
        <f>データ!$V$6</f>
        <v>1063.8</v>
      </c>
      <c r="AU10" s="44"/>
      <c r="AV10" s="44"/>
      <c r="AW10" s="44"/>
      <c r="AX10" s="44"/>
      <c r="AY10" s="44"/>
      <c r="AZ10" s="44"/>
      <c r="BA10" s="44"/>
      <c r="BB10" s="44">
        <f>データ!$W$6</f>
        <v>0.9</v>
      </c>
      <c r="BC10" s="44"/>
      <c r="BD10" s="44"/>
      <c r="BE10" s="44"/>
      <c r="BF10" s="44"/>
      <c r="BG10" s="44"/>
      <c r="BH10" s="44"/>
      <c r="BI10" s="44"/>
      <c r="BJ10" s="2"/>
      <c r="BK10" s="2"/>
      <c r="BL10" s="45" t="s">
        <v>21</v>
      </c>
      <c r="BM10" s="46"/>
      <c r="BN10" s="47" t="s">
        <v>22</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23</v>
      </c>
      <c r="BM11" s="49"/>
      <c r="BN11" s="49"/>
      <c r="BO11" s="49"/>
      <c r="BP11" s="49"/>
      <c r="BQ11" s="49"/>
      <c r="BR11" s="49"/>
      <c r="BS11" s="49"/>
      <c r="BT11" s="49"/>
      <c r="BU11" s="49"/>
      <c r="BV11" s="49"/>
      <c r="BW11" s="49"/>
      <c r="BX11" s="49"/>
      <c r="BY11" s="49"/>
      <c r="BZ11" s="4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15">
      <c r="A14" s="2"/>
      <c r="B14" s="51" t="s">
        <v>24</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5" t="s">
        <v>25</v>
      </c>
      <c r="BM14" s="36"/>
      <c r="BN14" s="36"/>
      <c r="BO14" s="36"/>
      <c r="BP14" s="36"/>
      <c r="BQ14" s="36"/>
      <c r="BR14" s="36"/>
      <c r="BS14" s="36"/>
      <c r="BT14" s="36"/>
      <c r="BU14" s="36"/>
      <c r="BV14" s="36"/>
      <c r="BW14" s="36"/>
      <c r="BX14" s="36"/>
      <c r="BY14" s="36"/>
      <c r="BZ14" s="37"/>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8"/>
      <c r="BM15" s="39"/>
      <c r="BN15" s="39"/>
      <c r="BO15" s="39"/>
      <c r="BP15" s="39"/>
      <c r="BQ15" s="39"/>
      <c r="BR15" s="39"/>
      <c r="BS15" s="39"/>
      <c r="BT15" s="39"/>
      <c r="BU15" s="39"/>
      <c r="BV15" s="39"/>
      <c r="BW15" s="39"/>
      <c r="BX15" s="39"/>
      <c r="BY15" s="39"/>
      <c r="BZ15" s="4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8" t="s">
        <v>115</v>
      </c>
      <c r="BM16" s="79"/>
      <c r="BN16" s="79"/>
      <c r="BO16" s="79"/>
      <c r="BP16" s="79"/>
      <c r="BQ16" s="79"/>
      <c r="BR16" s="79"/>
      <c r="BS16" s="79"/>
      <c r="BT16" s="79"/>
      <c r="BU16" s="79"/>
      <c r="BV16" s="79"/>
      <c r="BW16" s="79"/>
      <c r="BX16" s="79"/>
      <c r="BY16" s="79"/>
      <c r="BZ16" s="8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8"/>
      <c r="BM17" s="79"/>
      <c r="BN17" s="79"/>
      <c r="BO17" s="79"/>
      <c r="BP17" s="79"/>
      <c r="BQ17" s="79"/>
      <c r="BR17" s="79"/>
      <c r="BS17" s="79"/>
      <c r="BT17" s="79"/>
      <c r="BU17" s="79"/>
      <c r="BV17" s="79"/>
      <c r="BW17" s="79"/>
      <c r="BX17" s="79"/>
      <c r="BY17" s="79"/>
      <c r="BZ17" s="8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8"/>
      <c r="BM18" s="79"/>
      <c r="BN18" s="79"/>
      <c r="BO18" s="79"/>
      <c r="BP18" s="79"/>
      <c r="BQ18" s="79"/>
      <c r="BR18" s="79"/>
      <c r="BS18" s="79"/>
      <c r="BT18" s="79"/>
      <c r="BU18" s="79"/>
      <c r="BV18" s="79"/>
      <c r="BW18" s="79"/>
      <c r="BX18" s="79"/>
      <c r="BY18" s="79"/>
      <c r="BZ18" s="8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8"/>
      <c r="BM19" s="79"/>
      <c r="BN19" s="79"/>
      <c r="BO19" s="79"/>
      <c r="BP19" s="79"/>
      <c r="BQ19" s="79"/>
      <c r="BR19" s="79"/>
      <c r="BS19" s="79"/>
      <c r="BT19" s="79"/>
      <c r="BU19" s="79"/>
      <c r="BV19" s="79"/>
      <c r="BW19" s="79"/>
      <c r="BX19" s="79"/>
      <c r="BY19" s="79"/>
      <c r="BZ19" s="8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8"/>
      <c r="BM20" s="79"/>
      <c r="BN20" s="79"/>
      <c r="BO20" s="79"/>
      <c r="BP20" s="79"/>
      <c r="BQ20" s="79"/>
      <c r="BR20" s="79"/>
      <c r="BS20" s="79"/>
      <c r="BT20" s="79"/>
      <c r="BU20" s="79"/>
      <c r="BV20" s="79"/>
      <c r="BW20" s="79"/>
      <c r="BX20" s="79"/>
      <c r="BY20" s="79"/>
      <c r="BZ20" s="8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8"/>
      <c r="BM21" s="79"/>
      <c r="BN21" s="79"/>
      <c r="BO21" s="79"/>
      <c r="BP21" s="79"/>
      <c r="BQ21" s="79"/>
      <c r="BR21" s="79"/>
      <c r="BS21" s="79"/>
      <c r="BT21" s="79"/>
      <c r="BU21" s="79"/>
      <c r="BV21" s="79"/>
      <c r="BW21" s="79"/>
      <c r="BX21" s="79"/>
      <c r="BY21" s="79"/>
      <c r="BZ21" s="8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8"/>
      <c r="BM22" s="79"/>
      <c r="BN22" s="79"/>
      <c r="BO22" s="79"/>
      <c r="BP22" s="79"/>
      <c r="BQ22" s="79"/>
      <c r="BR22" s="79"/>
      <c r="BS22" s="79"/>
      <c r="BT22" s="79"/>
      <c r="BU22" s="79"/>
      <c r="BV22" s="79"/>
      <c r="BW22" s="79"/>
      <c r="BX22" s="79"/>
      <c r="BY22" s="79"/>
      <c r="BZ22" s="8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8"/>
      <c r="BM23" s="79"/>
      <c r="BN23" s="79"/>
      <c r="BO23" s="79"/>
      <c r="BP23" s="79"/>
      <c r="BQ23" s="79"/>
      <c r="BR23" s="79"/>
      <c r="BS23" s="79"/>
      <c r="BT23" s="79"/>
      <c r="BU23" s="79"/>
      <c r="BV23" s="79"/>
      <c r="BW23" s="79"/>
      <c r="BX23" s="79"/>
      <c r="BY23" s="79"/>
      <c r="BZ23" s="8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8"/>
      <c r="BM24" s="79"/>
      <c r="BN24" s="79"/>
      <c r="BO24" s="79"/>
      <c r="BP24" s="79"/>
      <c r="BQ24" s="79"/>
      <c r="BR24" s="79"/>
      <c r="BS24" s="79"/>
      <c r="BT24" s="79"/>
      <c r="BU24" s="79"/>
      <c r="BV24" s="79"/>
      <c r="BW24" s="79"/>
      <c r="BX24" s="79"/>
      <c r="BY24" s="79"/>
      <c r="BZ24" s="8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8"/>
      <c r="BM25" s="79"/>
      <c r="BN25" s="79"/>
      <c r="BO25" s="79"/>
      <c r="BP25" s="79"/>
      <c r="BQ25" s="79"/>
      <c r="BR25" s="79"/>
      <c r="BS25" s="79"/>
      <c r="BT25" s="79"/>
      <c r="BU25" s="79"/>
      <c r="BV25" s="79"/>
      <c r="BW25" s="79"/>
      <c r="BX25" s="79"/>
      <c r="BY25" s="79"/>
      <c r="BZ25" s="8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8"/>
      <c r="BM26" s="79"/>
      <c r="BN26" s="79"/>
      <c r="BO26" s="79"/>
      <c r="BP26" s="79"/>
      <c r="BQ26" s="79"/>
      <c r="BR26" s="79"/>
      <c r="BS26" s="79"/>
      <c r="BT26" s="79"/>
      <c r="BU26" s="79"/>
      <c r="BV26" s="79"/>
      <c r="BW26" s="79"/>
      <c r="BX26" s="79"/>
      <c r="BY26" s="79"/>
      <c r="BZ26" s="8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8"/>
      <c r="BM27" s="79"/>
      <c r="BN27" s="79"/>
      <c r="BO27" s="79"/>
      <c r="BP27" s="79"/>
      <c r="BQ27" s="79"/>
      <c r="BR27" s="79"/>
      <c r="BS27" s="79"/>
      <c r="BT27" s="79"/>
      <c r="BU27" s="79"/>
      <c r="BV27" s="79"/>
      <c r="BW27" s="79"/>
      <c r="BX27" s="79"/>
      <c r="BY27" s="79"/>
      <c r="BZ27" s="8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8"/>
      <c r="BM28" s="79"/>
      <c r="BN28" s="79"/>
      <c r="BO28" s="79"/>
      <c r="BP28" s="79"/>
      <c r="BQ28" s="79"/>
      <c r="BR28" s="79"/>
      <c r="BS28" s="79"/>
      <c r="BT28" s="79"/>
      <c r="BU28" s="79"/>
      <c r="BV28" s="79"/>
      <c r="BW28" s="79"/>
      <c r="BX28" s="79"/>
      <c r="BY28" s="79"/>
      <c r="BZ28" s="8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8"/>
      <c r="BM29" s="79"/>
      <c r="BN29" s="79"/>
      <c r="BO29" s="79"/>
      <c r="BP29" s="79"/>
      <c r="BQ29" s="79"/>
      <c r="BR29" s="79"/>
      <c r="BS29" s="79"/>
      <c r="BT29" s="79"/>
      <c r="BU29" s="79"/>
      <c r="BV29" s="79"/>
      <c r="BW29" s="79"/>
      <c r="BX29" s="79"/>
      <c r="BY29" s="79"/>
      <c r="BZ29" s="8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8"/>
      <c r="BM30" s="79"/>
      <c r="BN30" s="79"/>
      <c r="BO30" s="79"/>
      <c r="BP30" s="79"/>
      <c r="BQ30" s="79"/>
      <c r="BR30" s="79"/>
      <c r="BS30" s="79"/>
      <c r="BT30" s="79"/>
      <c r="BU30" s="79"/>
      <c r="BV30" s="79"/>
      <c r="BW30" s="79"/>
      <c r="BX30" s="79"/>
      <c r="BY30" s="79"/>
      <c r="BZ30" s="8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8"/>
      <c r="BM31" s="79"/>
      <c r="BN31" s="79"/>
      <c r="BO31" s="79"/>
      <c r="BP31" s="79"/>
      <c r="BQ31" s="79"/>
      <c r="BR31" s="79"/>
      <c r="BS31" s="79"/>
      <c r="BT31" s="79"/>
      <c r="BU31" s="79"/>
      <c r="BV31" s="79"/>
      <c r="BW31" s="79"/>
      <c r="BX31" s="79"/>
      <c r="BY31" s="79"/>
      <c r="BZ31" s="8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8"/>
      <c r="BM32" s="79"/>
      <c r="BN32" s="79"/>
      <c r="BO32" s="79"/>
      <c r="BP32" s="79"/>
      <c r="BQ32" s="79"/>
      <c r="BR32" s="79"/>
      <c r="BS32" s="79"/>
      <c r="BT32" s="79"/>
      <c r="BU32" s="79"/>
      <c r="BV32" s="79"/>
      <c r="BW32" s="79"/>
      <c r="BX32" s="79"/>
      <c r="BY32" s="79"/>
      <c r="BZ32" s="8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8"/>
      <c r="BM33" s="79"/>
      <c r="BN33" s="79"/>
      <c r="BO33" s="79"/>
      <c r="BP33" s="79"/>
      <c r="BQ33" s="79"/>
      <c r="BR33" s="79"/>
      <c r="BS33" s="79"/>
      <c r="BT33" s="79"/>
      <c r="BU33" s="79"/>
      <c r="BV33" s="79"/>
      <c r="BW33" s="79"/>
      <c r="BX33" s="79"/>
      <c r="BY33" s="79"/>
      <c r="BZ33" s="8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8"/>
      <c r="BM34" s="79"/>
      <c r="BN34" s="79"/>
      <c r="BO34" s="79"/>
      <c r="BP34" s="79"/>
      <c r="BQ34" s="79"/>
      <c r="BR34" s="79"/>
      <c r="BS34" s="79"/>
      <c r="BT34" s="79"/>
      <c r="BU34" s="79"/>
      <c r="BV34" s="79"/>
      <c r="BW34" s="79"/>
      <c r="BX34" s="79"/>
      <c r="BY34" s="79"/>
      <c r="BZ34" s="8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8"/>
      <c r="BM35" s="79"/>
      <c r="BN35" s="79"/>
      <c r="BO35" s="79"/>
      <c r="BP35" s="79"/>
      <c r="BQ35" s="79"/>
      <c r="BR35" s="79"/>
      <c r="BS35" s="79"/>
      <c r="BT35" s="79"/>
      <c r="BU35" s="79"/>
      <c r="BV35" s="79"/>
      <c r="BW35" s="79"/>
      <c r="BX35" s="79"/>
      <c r="BY35" s="79"/>
      <c r="BZ35" s="8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8"/>
      <c r="BM36" s="79"/>
      <c r="BN36" s="79"/>
      <c r="BO36" s="79"/>
      <c r="BP36" s="79"/>
      <c r="BQ36" s="79"/>
      <c r="BR36" s="79"/>
      <c r="BS36" s="79"/>
      <c r="BT36" s="79"/>
      <c r="BU36" s="79"/>
      <c r="BV36" s="79"/>
      <c r="BW36" s="79"/>
      <c r="BX36" s="79"/>
      <c r="BY36" s="79"/>
      <c r="BZ36" s="8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8"/>
      <c r="BM37" s="79"/>
      <c r="BN37" s="79"/>
      <c r="BO37" s="79"/>
      <c r="BP37" s="79"/>
      <c r="BQ37" s="79"/>
      <c r="BR37" s="79"/>
      <c r="BS37" s="79"/>
      <c r="BT37" s="79"/>
      <c r="BU37" s="79"/>
      <c r="BV37" s="79"/>
      <c r="BW37" s="79"/>
      <c r="BX37" s="79"/>
      <c r="BY37" s="79"/>
      <c r="BZ37" s="8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8"/>
      <c r="BM38" s="79"/>
      <c r="BN38" s="79"/>
      <c r="BO38" s="79"/>
      <c r="BP38" s="79"/>
      <c r="BQ38" s="79"/>
      <c r="BR38" s="79"/>
      <c r="BS38" s="79"/>
      <c r="BT38" s="79"/>
      <c r="BU38" s="79"/>
      <c r="BV38" s="79"/>
      <c r="BW38" s="79"/>
      <c r="BX38" s="79"/>
      <c r="BY38" s="79"/>
      <c r="BZ38" s="8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8"/>
      <c r="BM39" s="79"/>
      <c r="BN39" s="79"/>
      <c r="BO39" s="79"/>
      <c r="BP39" s="79"/>
      <c r="BQ39" s="79"/>
      <c r="BR39" s="79"/>
      <c r="BS39" s="79"/>
      <c r="BT39" s="79"/>
      <c r="BU39" s="79"/>
      <c r="BV39" s="79"/>
      <c r="BW39" s="79"/>
      <c r="BX39" s="79"/>
      <c r="BY39" s="79"/>
      <c r="BZ39" s="8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8"/>
      <c r="BM40" s="79"/>
      <c r="BN40" s="79"/>
      <c r="BO40" s="79"/>
      <c r="BP40" s="79"/>
      <c r="BQ40" s="79"/>
      <c r="BR40" s="79"/>
      <c r="BS40" s="79"/>
      <c r="BT40" s="79"/>
      <c r="BU40" s="79"/>
      <c r="BV40" s="79"/>
      <c r="BW40" s="79"/>
      <c r="BX40" s="79"/>
      <c r="BY40" s="79"/>
      <c r="BZ40" s="8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8"/>
      <c r="BM41" s="79"/>
      <c r="BN41" s="79"/>
      <c r="BO41" s="79"/>
      <c r="BP41" s="79"/>
      <c r="BQ41" s="79"/>
      <c r="BR41" s="79"/>
      <c r="BS41" s="79"/>
      <c r="BT41" s="79"/>
      <c r="BU41" s="79"/>
      <c r="BV41" s="79"/>
      <c r="BW41" s="79"/>
      <c r="BX41" s="79"/>
      <c r="BY41" s="79"/>
      <c r="BZ41" s="8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8"/>
      <c r="BM42" s="79"/>
      <c r="BN42" s="79"/>
      <c r="BO42" s="79"/>
      <c r="BP42" s="79"/>
      <c r="BQ42" s="79"/>
      <c r="BR42" s="79"/>
      <c r="BS42" s="79"/>
      <c r="BT42" s="79"/>
      <c r="BU42" s="79"/>
      <c r="BV42" s="79"/>
      <c r="BW42" s="79"/>
      <c r="BX42" s="79"/>
      <c r="BY42" s="79"/>
      <c r="BZ42" s="8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8"/>
      <c r="BM43" s="79"/>
      <c r="BN43" s="79"/>
      <c r="BO43" s="79"/>
      <c r="BP43" s="79"/>
      <c r="BQ43" s="79"/>
      <c r="BR43" s="79"/>
      <c r="BS43" s="79"/>
      <c r="BT43" s="79"/>
      <c r="BU43" s="79"/>
      <c r="BV43" s="79"/>
      <c r="BW43" s="79"/>
      <c r="BX43" s="79"/>
      <c r="BY43" s="79"/>
      <c r="BZ43" s="8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5" t="s">
        <v>26</v>
      </c>
      <c r="BM45" s="36"/>
      <c r="BN45" s="36"/>
      <c r="BO45" s="36"/>
      <c r="BP45" s="36"/>
      <c r="BQ45" s="36"/>
      <c r="BR45" s="36"/>
      <c r="BS45" s="36"/>
      <c r="BT45" s="36"/>
      <c r="BU45" s="36"/>
      <c r="BV45" s="36"/>
      <c r="BW45" s="36"/>
      <c r="BX45" s="36"/>
      <c r="BY45" s="36"/>
      <c r="BZ45" s="3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8"/>
      <c r="BM46" s="39"/>
      <c r="BN46" s="39"/>
      <c r="BO46" s="39"/>
      <c r="BP46" s="39"/>
      <c r="BQ46" s="39"/>
      <c r="BR46" s="39"/>
      <c r="BS46" s="39"/>
      <c r="BT46" s="39"/>
      <c r="BU46" s="39"/>
      <c r="BV46" s="39"/>
      <c r="BW46" s="39"/>
      <c r="BX46" s="39"/>
      <c r="BY46" s="39"/>
      <c r="BZ46" s="4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113</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29"/>
      <c r="BM60" s="30"/>
      <c r="BN60" s="30"/>
      <c r="BO60" s="30"/>
      <c r="BP60" s="30"/>
      <c r="BQ60" s="30"/>
      <c r="BR60" s="30"/>
      <c r="BS60" s="30"/>
      <c r="BT60" s="30"/>
      <c r="BU60" s="30"/>
      <c r="BV60" s="30"/>
      <c r="BW60" s="30"/>
      <c r="BX60" s="30"/>
      <c r="BY60" s="30"/>
      <c r="BZ60" s="31"/>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5" t="s">
        <v>28</v>
      </c>
      <c r="BM64" s="36"/>
      <c r="BN64" s="36"/>
      <c r="BO64" s="36"/>
      <c r="BP64" s="36"/>
      <c r="BQ64" s="36"/>
      <c r="BR64" s="36"/>
      <c r="BS64" s="36"/>
      <c r="BT64" s="36"/>
      <c r="BU64" s="36"/>
      <c r="BV64" s="36"/>
      <c r="BW64" s="36"/>
      <c r="BX64" s="36"/>
      <c r="BY64" s="36"/>
      <c r="BZ64" s="3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8"/>
      <c r="BM65" s="39"/>
      <c r="BN65" s="39"/>
      <c r="BO65" s="39"/>
      <c r="BP65" s="39"/>
      <c r="BQ65" s="39"/>
      <c r="BR65" s="39"/>
      <c r="BS65" s="39"/>
      <c r="BT65" s="39"/>
      <c r="BU65" s="39"/>
      <c r="BV65" s="39"/>
      <c r="BW65" s="39"/>
      <c r="BX65" s="39"/>
      <c r="BY65" s="39"/>
      <c r="BZ65" s="4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114</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【76.13】</v>
      </c>
      <c r="F85" s="13" t="s">
        <v>41</v>
      </c>
      <c r="G85" s="13" t="s">
        <v>41</v>
      </c>
      <c r="H85" s="13" t="str">
        <f>データ!BO6</f>
        <v>【1,045.20】</v>
      </c>
      <c r="I85" s="13" t="str">
        <f>データ!BZ6</f>
        <v>【49.51】</v>
      </c>
      <c r="J85" s="13" t="str">
        <f>データ!CK6</f>
        <v>【317.14】</v>
      </c>
      <c r="K85" s="13" t="str">
        <f>データ!CV6</f>
        <v>【55.00】</v>
      </c>
      <c r="L85" s="13" t="str">
        <f>データ!DG6</f>
        <v>【69.82】</v>
      </c>
      <c r="M85" s="13" t="s">
        <v>41</v>
      </c>
      <c r="N85" s="13" t="s">
        <v>41</v>
      </c>
      <c r="O85" s="13" t="str">
        <f>データ!EN6</f>
        <v>【0.40】</v>
      </c>
    </row>
  </sheetData>
  <sheetProtection algorithmName="SHA-512" hashValue="AH5vWMJ9gPFOBFm7XpClvO5TsdxH8FU4ECUHdX1Difb0m1sIljcKS7+9i92crxukmpPqjT6Z63bix9EIbi682g==" saltValue="r6JeJNw2TDkQWF6WBuIQl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42</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43</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44</v>
      </c>
      <c r="B3" s="16" t="s">
        <v>45</v>
      </c>
      <c r="C3" s="16" t="s">
        <v>46</v>
      </c>
      <c r="D3" s="16" t="s">
        <v>47</v>
      </c>
      <c r="E3" s="16" t="s">
        <v>48</v>
      </c>
      <c r="F3" s="16" t="s">
        <v>49</v>
      </c>
      <c r="G3" s="16" t="s">
        <v>50</v>
      </c>
      <c r="H3" s="71" t="s">
        <v>51</v>
      </c>
      <c r="I3" s="72"/>
      <c r="J3" s="72"/>
      <c r="K3" s="72"/>
      <c r="L3" s="72"/>
      <c r="M3" s="72"/>
      <c r="N3" s="72"/>
      <c r="O3" s="72"/>
      <c r="P3" s="72"/>
      <c r="Q3" s="72"/>
      <c r="R3" s="72"/>
      <c r="S3" s="72"/>
      <c r="T3" s="72"/>
      <c r="U3" s="72"/>
      <c r="V3" s="72"/>
      <c r="W3" s="73"/>
      <c r="X3" s="77" t="s">
        <v>52</v>
      </c>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t="s">
        <v>53</v>
      </c>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row>
    <row r="4" spans="1:144" x14ac:dyDescent="0.15">
      <c r="A4" s="15" t="s">
        <v>54</v>
      </c>
      <c r="B4" s="17"/>
      <c r="C4" s="17"/>
      <c r="D4" s="17"/>
      <c r="E4" s="17"/>
      <c r="F4" s="17"/>
      <c r="G4" s="17"/>
      <c r="H4" s="74"/>
      <c r="I4" s="75"/>
      <c r="J4" s="75"/>
      <c r="K4" s="75"/>
      <c r="L4" s="75"/>
      <c r="M4" s="75"/>
      <c r="N4" s="75"/>
      <c r="O4" s="75"/>
      <c r="P4" s="75"/>
      <c r="Q4" s="75"/>
      <c r="R4" s="75"/>
      <c r="S4" s="75"/>
      <c r="T4" s="75"/>
      <c r="U4" s="75"/>
      <c r="V4" s="75"/>
      <c r="W4" s="76"/>
      <c r="X4" s="70" t="s">
        <v>55</v>
      </c>
      <c r="Y4" s="70"/>
      <c r="Z4" s="70"/>
      <c r="AA4" s="70"/>
      <c r="AB4" s="70"/>
      <c r="AC4" s="70"/>
      <c r="AD4" s="70"/>
      <c r="AE4" s="70"/>
      <c r="AF4" s="70"/>
      <c r="AG4" s="70"/>
      <c r="AH4" s="70"/>
      <c r="AI4" s="70" t="s">
        <v>56</v>
      </c>
      <c r="AJ4" s="70"/>
      <c r="AK4" s="70"/>
      <c r="AL4" s="70"/>
      <c r="AM4" s="70"/>
      <c r="AN4" s="70"/>
      <c r="AO4" s="70"/>
      <c r="AP4" s="70"/>
      <c r="AQ4" s="70"/>
      <c r="AR4" s="70"/>
      <c r="AS4" s="70"/>
      <c r="AT4" s="70" t="s">
        <v>57</v>
      </c>
      <c r="AU4" s="70"/>
      <c r="AV4" s="70"/>
      <c r="AW4" s="70"/>
      <c r="AX4" s="70"/>
      <c r="AY4" s="70"/>
      <c r="AZ4" s="70"/>
      <c r="BA4" s="70"/>
      <c r="BB4" s="70"/>
      <c r="BC4" s="70"/>
      <c r="BD4" s="70"/>
      <c r="BE4" s="70" t="s">
        <v>58</v>
      </c>
      <c r="BF4" s="70"/>
      <c r="BG4" s="70"/>
      <c r="BH4" s="70"/>
      <c r="BI4" s="70"/>
      <c r="BJ4" s="70"/>
      <c r="BK4" s="70"/>
      <c r="BL4" s="70"/>
      <c r="BM4" s="70"/>
      <c r="BN4" s="70"/>
      <c r="BO4" s="70"/>
      <c r="BP4" s="70" t="s">
        <v>59</v>
      </c>
      <c r="BQ4" s="70"/>
      <c r="BR4" s="70"/>
      <c r="BS4" s="70"/>
      <c r="BT4" s="70"/>
      <c r="BU4" s="70"/>
      <c r="BV4" s="70"/>
      <c r="BW4" s="70"/>
      <c r="BX4" s="70"/>
      <c r="BY4" s="70"/>
      <c r="BZ4" s="70"/>
      <c r="CA4" s="70" t="s">
        <v>60</v>
      </c>
      <c r="CB4" s="70"/>
      <c r="CC4" s="70"/>
      <c r="CD4" s="70"/>
      <c r="CE4" s="70"/>
      <c r="CF4" s="70"/>
      <c r="CG4" s="70"/>
      <c r="CH4" s="70"/>
      <c r="CI4" s="70"/>
      <c r="CJ4" s="70"/>
      <c r="CK4" s="70"/>
      <c r="CL4" s="70" t="s">
        <v>61</v>
      </c>
      <c r="CM4" s="70"/>
      <c r="CN4" s="70"/>
      <c r="CO4" s="70"/>
      <c r="CP4" s="70"/>
      <c r="CQ4" s="70"/>
      <c r="CR4" s="70"/>
      <c r="CS4" s="70"/>
      <c r="CT4" s="70"/>
      <c r="CU4" s="70"/>
      <c r="CV4" s="70"/>
      <c r="CW4" s="70" t="s">
        <v>62</v>
      </c>
      <c r="CX4" s="70"/>
      <c r="CY4" s="70"/>
      <c r="CZ4" s="70"/>
      <c r="DA4" s="70"/>
      <c r="DB4" s="70"/>
      <c r="DC4" s="70"/>
      <c r="DD4" s="70"/>
      <c r="DE4" s="70"/>
      <c r="DF4" s="70"/>
      <c r="DG4" s="70"/>
      <c r="DH4" s="70" t="s">
        <v>63</v>
      </c>
      <c r="DI4" s="70"/>
      <c r="DJ4" s="70"/>
      <c r="DK4" s="70"/>
      <c r="DL4" s="70"/>
      <c r="DM4" s="70"/>
      <c r="DN4" s="70"/>
      <c r="DO4" s="70"/>
      <c r="DP4" s="70"/>
      <c r="DQ4" s="70"/>
      <c r="DR4" s="70"/>
      <c r="DS4" s="70" t="s">
        <v>64</v>
      </c>
      <c r="DT4" s="70"/>
      <c r="DU4" s="70"/>
      <c r="DV4" s="70"/>
      <c r="DW4" s="70"/>
      <c r="DX4" s="70"/>
      <c r="DY4" s="70"/>
      <c r="DZ4" s="70"/>
      <c r="EA4" s="70"/>
      <c r="EB4" s="70"/>
      <c r="EC4" s="70"/>
      <c r="ED4" s="70" t="s">
        <v>65</v>
      </c>
      <c r="EE4" s="70"/>
      <c r="EF4" s="70"/>
      <c r="EG4" s="70"/>
      <c r="EH4" s="70"/>
      <c r="EI4" s="70"/>
      <c r="EJ4" s="70"/>
      <c r="EK4" s="70"/>
      <c r="EL4" s="70"/>
      <c r="EM4" s="70"/>
      <c r="EN4" s="70"/>
    </row>
    <row r="5" spans="1:144" x14ac:dyDescent="0.15">
      <c r="A5" s="15" t="s">
        <v>66</v>
      </c>
      <c r="B5" s="18"/>
      <c r="C5" s="18"/>
      <c r="D5" s="18"/>
      <c r="E5" s="18"/>
      <c r="F5" s="18"/>
      <c r="G5" s="18"/>
      <c r="H5" s="19" t="s">
        <v>67</v>
      </c>
      <c r="I5" s="19" t="s">
        <v>68</v>
      </c>
      <c r="J5" s="19" t="s">
        <v>69</v>
      </c>
      <c r="K5" s="19" t="s">
        <v>70</v>
      </c>
      <c r="L5" s="19" t="s">
        <v>71</v>
      </c>
      <c r="M5" s="19" t="s">
        <v>72</v>
      </c>
      <c r="N5" s="19" t="s">
        <v>73</v>
      </c>
      <c r="O5" s="19" t="s">
        <v>74</v>
      </c>
      <c r="P5" s="19" t="s">
        <v>75</v>
      </c>
      <c r="Q5" s="19" t="s">
        <v>76</v>
      </c>
      <c r="R5" s="19" t="s">
        <v>77</v>
      </c>
      <c r="S5" s="19" t="s">
        <v>78</v>
      </c>
      <c r="T5" s="19" t="s">
        <v>79</v>
      </c>
      <c r="U5" s="19" t="s">
        <v>80</v>
      </c>
      <c r="V5" s="19" t="s">
        <v>81</v>
      </c>
      <c r="W5" s="19" t="s">
        <v>82</v>
      </c>
      <c r="X5" s="19" t="s">
        <v>83</v>
      </c>
      <c r="Y5" s="19" t="s">
        <v>84</v>
      </c>
      <c r="Z5" s="19" t="s">
        <v>85</v>
      </c>
      <c r="AA5" s="19" t="s">
        <v>86</v>
      </c>
      <c r="AB5" s="19" t="s">
        <v>87</v>
      </c>
      <c r="AC5" s="19" t="s">
        <v>88</v>
      </c>
      <c r="AD5" s="19" t="s">
        <v>89</v>
      </c>
      <c r="AE5" s="19" t="s">
        <v>90</v>
      </c>
      <c r="AF5" s="19" t="s">
        <v>91</v>
      </c>
      <c r="AG5" s="19" t="s">
        <v>92</v>
      </c>
      <c r="AH5" s="19" t="s">
        <v>29</v>
      </c>
      <c r="AI5" s="19" t="s">
        <v>83</v>
      </c>
      <c r="AJ5" s="19" t="s">
        <v>84</v>
      </c>
      <c r="AK5" s="19" t="s">
        <v>85</v>
      </c>
      <c r="AL5" s="19" t="s">
        <v>86</v>
      </c>
      <c r="AM5" s="19" t="s">
        <v>87</v>
      </c>
      <c r="AN5" s="19" t="s">
        <v>88</v>
      </c>
      <c r="AO5" s="19" t="s">
        <v>89</v>
      </c>
      <c r="AP5" s="19" t="s">
        <v>90</v>
      </c>
      <c r="AQ5" s="19" t="s">
        <v>91</v>
      </c>
      <c r="AR5" s="19" t="s">
        <v>92</v>
      </c>
      <c r="AS5" s="19" t="s">
        <v>93</v>
      </c>
      <c r="AT5" s="19" t="s">
        <v>83</v>
      </c>
      <c r="AU5" s="19" t="s">
        <v>84</v>
      </c>
      <c r="AV5" s="19" t="s">
        <v>85</v>
      </c>
      <c r="AW5" s="19" t="s">
        <v>86</v>
      </c>
      <c r="AX5" s="19" t="s">
        <v>87</v>
      </c>
      <c r="AY5" s="19" t="s">
        <v>88</v>
      </c>
      <c r="AZ5" s="19" t="s">
        <v>89</v>
      </c>
      <c r="BA5" s="19" t="s">
        <v>90</v>
      </c>
      <c r="BB5" s="19" t="s">
        <v>91</v>
      </c>
      <c r="BC5" s="19" t="s">
        <v>92</v>
      </c>
      <c r="BD5" s="19" t="s">
        <v>93</v>
      </c>
      <c r="BE5" s="19" t="s">
        <v>83</v>
      </c>
      <c r="BF5" s="19" t="s">
        <v>84</v>
      </c>
      <c r="BG5" s="19" t="s">
        <v>85</v>
      </c>
      <c r="BH5" s="19" t="s">
        <v>86</v>
      </c>
      <c r="BI5" s="19" t="s">
        <v>87</v>
      </c>
      <c r="BJ5" s="19" t="s">
        <v>88</v>
      </c>
      <c r="BK5" s="19" t="s">
        <v>89</v>
      </c>
      <c r="BL5" s="19" t="s">
        <v>90</v>
      </c>
      <c r="BM5" s="19" t="s">
        <v>91</v>
      </c>
      <c r="BN5" s="19" t="s">
        <v>92</v>
      </c>
      <c r="BO5" s="19" t="s">
        <v>93</v>
      </c>
      <c r="BP5" s="19" t="s">
        <v>83</v>
      </c>
      <c r="BQ5" s="19" t="s">
        <v>84</v>
      </c>
      <c r="BR5" s="19" t="s">
        <v>85</v>
      </c>
      <c r="BS5" s="19" t="s">
        <v>86</v>
      </c>
      <c r="BT5" s="19" t="s">
        <v>87</v>
      </c>
      <c r="BU5" s="19" t="s">
        <v>88</v>
      </c>
      <c r="BV5" s="19" t="s">
        <v>89</v>
      </c>
      <c r="BW5" s="19" t="s">
        <v>90</v>
      </c>
      <c r="BX5" s="19" t="s">
        <v>91</v>
      </c>
      <c r="BY5" s="19" t="s">
        <v>92</v>
      </c>
      <c r="BZ5" s="19" t="s">
        <v>93</v>
      </c>
      <c r="CA5" s="19" t="s">
        <v>83</v>
      </c>
      <c r="CB5" s="19" t="s">
        <v>84</v>
      </c>
      <c r="CC5" s="19" t="s">
        <v>85</v>
      </c>
      <c r="CD5" s="19" t="s">
        <v>86</v>
      </c>
      <c r="CE5" s="19" t="s">
        <v>87</v>
      </c>
      <c r="CF5" s="19" t="s">
        <v>88</v>
      </c>
      <c r="CG5" s="19" t="s">
        <v>89</v>
      </c>
      <c r="CH5" s="19" t="s">
        <v>90</v>
      </c>
      <c r="CI5" s="19" t="s">
        <v>91</v>
      </c>
      <c r="CJ5" s="19" t="s">
        <v>92</v>
      </c>
      <c r="CK5" s="19" t="s">
        <v>93</v>
      </c>
      <c r="CL5" s="19" t="s">
        <v>83</v>
      </c>
      <c r="CM5" s="19" t="s">
        <v>84</v>
      </c>
      <c r="CN5" s="19" t="s">
        <v>85</v>
      </c>
      <c r="CO5" s="19" t="s">
        <v>86</v>
      </c>
      <c r="CP5" s="19" t="s">
        <v>87</v>
      </c>
      <c r="CQ5" s="19" t="s">
        <v>88</v>
      </c>
      <c r="CR5" s="19" t="s">
        <v>89</v>
      </c>
      <c r="CS5" s="19" t="s">
        <v>90</v>
      </c>
      <c r="CT5" s="19" t="s">
        <v>91</v>
      </c>
      <c r="CU5" s="19" t="s">
        <v>92</v>
      </c>
      <c r="CV5" s="19" t="s">
        <v>93</v>
      </c>
      <c r="CW5" s="19" t="s">
        <v>83</v>
      </c>
      <c r="CX5" s="19" t="s">
        <v>84</v>
      </c>
      <c r="CY5" s="19" t="s">
        <v>85</v>
      </c>
      <c r="CZ5" s="19" t="s">
        <v>86</v>
      </c>
      <c r="DA5" s="19" t="s">
        <v>87</v>
      </c>
      <c r="DB5" s="19" t="s">
        <v>88</v>
      </c>
      <c r="DC5" s="19" t="s">
        <v>89</v>
      </c>
      <c r="DD5" s="19" t="s">
        <v>90</v>
      </c>
      <c r="DE5" s="19" t="s">
        <v>91</v>
      </c>
      <c r="DF5" s="19" t="s">
        <v>92</v>
      </c>
      <c r="DG5" s="19" t="s">
        <v>93</v>
      </c>
      <c r="DH5" s="19" t="s">
        <v>83</v>
      </c>
      <c r="DI5" s="19" t="s">
        <v>84</v>
      </c>
      <c r="DJ5" s="19" t="s">
        <v>85</v>
      </c>
      <c r="DK5" s="19" t="s">
        <v>86</v>
      </c>
      <c r="DL5" s="19" t="s">
        <v>87</v>
      </c>
      <c r="DM5" s="19" t="s">
        <v>88</v>
      </c>
      <c r="DN5" s="19" t="s">
        <v>89</v>
      </c>
      <c r="DO5" s="19" t="s">
        <v>90</v>
      </c>
      <c r="DP5" s="19" t="s">
        <v>91</v>
      </c>
      <c r="DQ5" s="19" t="s">
        <v>92</v>
      </c>
      <c r="DR5" s="19" t="s">
        <v>93</v>
      </c>
      <c r="DS5" s="19" t="s">
        <v>83</v>
      </c>
      <c r="DT5" s="19" t="s">
        <v>84</v>
      </c>
      <c r="DU5" s="19" t="s">
        <v>85</v>
      </c>
      <c r="DV5" s="19" t="s">
        <v>86</v>
      </c>
      <c r="DW5" s="19" t="s">
        <v>87</v>
      </c>
      <c r="DX5" s="19" t="s">
        <v>88</v>
      </c>
      <c r="DY5" s="19" t="s">
        <v>89</v>
      </c>
      <c r="DZ5" s="19" t="s">
        <v>90</v>
      </c>
      <c r="EA5" s="19" t="s">
        <v>91</v>
      </c>
      <c r="EB5" s="19" t="s">
        <v>92</v>
      </c>
      <c r="EC5" s="19" t="s">
        <v>93</v>
      </c>
      <c r="ED5" s="19" t="s">
        <v>83</v>
      </c>
      <c r="EE5" s="19" t="s">
        <v>84</v>
      </c>
      <c r="EF5" s="19" t="s">
        <v>85</v>
      </c>
      <c r="EG5" s="19" t="s">
        <v>86</v>
      </c>
      <c r="EH5" s="19" t="s">
        <v>87</v>
      </c>
      <c r="EI5" s="19" t="s">
        <v>88</v>
      </c>
      <c r="EJ5" s="19" t="s">
        <v>89</v>
      </c>
      <c r="EK5" s="19" t="s">
        <v>90</v>
      </c>
      <c r="EL5" s="19" t="s">
        <v>91</v>
      </c>
      <c r="EM5" s="19" t="s">
        <v>92</v>
      </c>
      <c r="EN5" s="19" t="s">
        <v>93</v>
      </c>
    </row>
    <row r="6" spans="1:144" s="23" customFormat="1" x14ac:dyDescent="0.15">
      <c r="A6" s="15" t="s">
        <v>94</v>
      </c>
      <c r="B6" s="20">
        <f>B7</f>
        <v>2023</v>
      </c>
      <c r="C6" s="20">
        <f t="shared" ref="C6:W6" si="3">C7</f>
        <v>294462</v>
      </c>
      <c r="D6" s="20">
        <f t="shared" si="3"/>
        <v>47</v>
      </c>
      <c r="E6" s="20">
        <f t="shared" si="3"/>
        <v>1</v>
      </c>
      <c r="F6" s="20">
        <f t="shared" si="3"/>
        <v>0</v>
      </c>
      <c r="G6" s="20">
        <f t="shared" si="3"/>
        <v>0</v>
      </c>
      <c r="H6" s="20" t="str">
        <f t="shared" si="3"/>
        <v>奈良県　天川村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78.47</v>
      </c>
      <c r="Q6" s="21">
        <f t="shared" si="3"/>
        <v>2310</v>
      </c>
      <c r="R6" s="21">
        <f t="shared" si="3"/>
        <v>1231</v>
      </c>
      <c r="S6" s="21">
        <f t="shared" si="3"/>
        <v>175.66</v>
      </c>
      <c r="T6" s="21">
        <f t="shared" si="3"/>
        <v>7.01</v>
      </c>
      <c r="U6" s="21">
        <f t="shared" si="3"/>
        <v>955</v>
      </c>
      <c r="V6" s="21">
        <f t="shared" si="3"/>
        <v>1063.8</v>
      </c>
      <c r="W6" s="21">
        <f t="shared" si="3"/>
        <v>0.9</v>
      </c>
      <c r="X6" s="22">
        <f>IF(X7="",NA(),X7)</f>
        <v>52.93</v>
      </c>
      <c r="Y6" s="22">
        <f t="shared" ref="Y6:AG6" si="4">IF(Y7="",NA(),Y7)</f>
        <v>56.83</v>
      </c>
      <c r="Z6" s="22">
        <f t="shared" si="4"/>
        <v>57.57</v>
      </c>
      <c r="AA6" s="22">
        <f t="shared" si="4"/>
        <v>77.06</v>
      </c>
      <c r="AB6" s="22">
        <f t="shared" si="4"/>
        <v>88.09</v>
      </c>
      <c r="AC6" s="22">
        <f t="shared" si="4"/>
        <v>75.06</v>
      </c>
      <c r="AD6" s="22">
        <f t="shared" si="4"/>
        <v>73.22</v>
      </c>
      <c r="AE6" s="22">
        <f t="shared" si="4"/>
        <v>69.05</v>
      </c>
      <c r="AF6" s="22">
        <f t="shared" si="4"/>
        <v>67.02</v>
      </c>
      <c r="AG6" s="22">
        <f t="shared" si="4"/>
        <v>71.319999999999993</v>
      </c>
      <c r="AH6" s="21" t="str">
        <f>IF(AH7="","",IF(AH7="-","【-】","【"&amp;SUBSTITUTE(TEXT(AH7,"#,##0.00"),"-","△")&amp;"】"))</f>
        <v>【76.13】</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2318.92</v>
      </c>
      <c r="BF6" s="22">
        <f t="shared" ref="BF6:BN6" si="7">IF(BF7="",NA(),BF7)</f>
        <v>2046.85</v>
      </c>
      <c r="BG6" s="22">
        <f t="shared" si="7"/>
        <v>1812.7</v>
      </c>
      <c r="BH6" s="22">
        <f t="shared" si="7"/>
        <v>1139.4000000000001</v>
      </c>
      <c r="BI6" s="22">
        <f t="shared" si="7"/>
        <v>1158.26</v>
      </c>
      <c r="BJ6" s="22">
        <f t="shared" si="7"/>
        <v>1183.92</v>
      </c>
      <c r="BK6" s="22">
        <f t="shared" si="7"/>
        <v>1128.72</v>
      </c>
      <c r="BL6" s="22">
        <f t="shared" si="7"/>
        <v>1125.25</v>
      </c>
      <c r="BM6" s="22">
        <f t="shared" si="7"/>
        <v>1157.05</v>
      </c>
      <c r="BN6" s="22">
        <f t="shared" si="7"/>
        <v>1228.8</v>
      </c>
      <c r="BO6" s="21" t="str">
        <f>IF(BO7="","",IF(BO7="-","【-】","【"&amp;SUBSTITUTE(TEXT(BO7,"#,##0.00"),"-","△")&amp;"】"))</f>
        <v>【1,045.20】</v>
      </c>
      <c r="BP6" s="22">
        <f>IF(BP7="",NA(),BP7)</f>
        <v>23.01</v>
      </c>
      <c r="BQ6" s="22">
        <f t="shared" ref="BQ6:BY6" si="8">IF(BQ7="",NA(),BQ7)</f>
        <v>26.45</v>
      </c>
      <c r="BR6" s="22">
        <f t="shared" si="8"/>
        <v>31.78</v>
      </c>
      <c r="BS6" s="22">
        <f t="shared" si="8"/>
        <v>48.24</v>
      </c>
      <c r="BT6" s="22">
        <f t="shared" si="8"/>
        <v>57.69</v>
      </c>
      <c r="BU6" s="22">
        <f t="shared" si="8"/>
        <v>42.5</v>
      </c>
      <c r="BV6" s="22">
        <f t="shared" si="8"/>
        <v>41.84</v>
      </c>
      <c r="BW6" s="22">
        <f t="shared" si="8"/>
        <v>41.44</v>
      </c>
      <c r="BX6" s="22">
        <f t="shared" si="8"/>
        <v>37.65</v>
      </c>
      <c r="BY6" s="22">
        <f t="shared" si="8"/>
        <v>37.31</v>
      </c>
      <c r="BZ6" s="21" t="str">
        <f>IF(BZ7="","",IF(BZ7="-","【-】","【"&amp;SUBSTITUTE(TEXT(BZ7,"#,##0.00"),"-","△")&amp;"】"))</f>
        <v>【49.51】</v>
      </c>
      <c r="CA6" s="22">
        <f>IF(CA7="",NA(),CA7)</f>
        <v>359.3</v>
      </c>
      <c r="CB6" s="22">
        <f t="shared" ref="CB6:CJ6" si="9">IF(CB7="",NA(),CB7)</f>
        <v>324.20999999999998</v>
      </c>
      <c r="CC6" s="22">
        <f t="shared" si="9"/>
        <v>261.45999999999998</v>
      </c>
      <c r="CD6" s="22">
        <f t="shared" si="9"/>
        <v>266.45999999999998</v>
      </c>
      <c r="CE6" s="22">
        <f t="shared" si="9"/>
        <v>208.8</v>
      </c>
      <c r="CF6" s="22">
        <f t="shared" si="9"/>
        <v>377.72</v>
      </c>
      <c r="CG6" s="22">
        <f t="shared" si="9"/>
        <v>390.47</v>
      </c>
      <c r="CH6" s="22">
        <f t="shared" si="9"/>
        <v>403.61</v>
      </c>
      <c r="CI6" s="22">
        <f t="shared" si="9"/>
        <v>442.82</v>
      </c>
      <c r="CJ6" s="22">
        <f t="shared" si="9"/>
        <v>425.76</v>
      </c>
      <c r="CK6" s="21" t="str">
        <f>IF(CK7="","",IF(CK7="-","【-】","【"&amp;SUBSTITUTE(TEXT(CK7,"#,##0.00"),"-","△")&amp;"】"))</f>
        <v>【317.14】</v>
      </c>
      <c r="CL6" s="22">
        <f>IF(CL7="",NA(),CL7)</f>
        <v>55.55</v>
      </c>
      <c r="CM6" s="22">
        <f t="shared" ref="CM6:CU6" si="10">IF(CM7="",NA(),CM7)</f>
        <v>52.7</v>
      </c>
      <c r="CN6" s="22">
        <f t="shared" si="10"/>
        <v>55.62</v>
      </c>
      <c r="CO6" s="22">
        <f t="shared" si="10"/>
        <v>68.56</v>
      </c>
      <c r="CP6" s="22">
        <f t="shared" si="10"/>
        <v>58.81</v>
      </c>
      <c r="CQ6" s="22">
        <f t="shared" si="10"/>
        <v>48.01</v>
      </c>
      <c r="CR6" s="22">
        <f t="shared" si="10"/>
        <v>49.08</v>
      </c>
      <c r="CS6" s="22">
        <f t="shared" si="10"/>
        <v>51.46</v>
      </c>
      <c r="CT6" s="22">
        <f t="shared" si="10"/>
        <v>51.84</v>
      </c>
      <c r="CU6" s="22">
        <f t="shared" si="10"/>
        <v>52.34</v>
      </c>
      <c r="CV6" s="21" t="str">
        <f>IF(CV7="","",IF(CV7="-","【-】","【"&amp;SUBSTITUTE(TEXT(CV7,"#,##0.00"),"-","△")&amp;"】"))</f>
        <v>【55.00】</v>
      </c>
      <c r="CW6" s="22">
        <f>IF(CW7="",NA(),CW7)</f>
        <v>76.959999999999994</v>
      </c>
      <c r="CX6" s="22">
        <f t="shared" ref="CX6:DF6" si="11">IF(CX7="",NA(),CX7)</f>
        <v>81.040000000000006</v>
      </c>
      <c r="CY6" s="22">
        <f t="shared" si="11"/>
        <v>82.03</v>
      </c>
      <c r="CZ6" s="22">
        <f t="shared" si="11"/>
        <v>62.97</v>
      </c>
      <c r="DA6" s="22">
        <f t="shared" si="11"/>
        <v>76.02</v>
      </c>
      <c r="DB6" s="22">
        <f t="shared" si="11"/>
        <v>72.75</v>
      </c>
      <c r="DC6" s="22">
        <f t="shared" si="11"/>
        <v>71.27</v>
      </c>
      <c r="DD6" s="22">
        <f t="shared" si="11"/>
        <v>68.58</v>
      </c>
      <c r="DE6" s="22">
        <f t="shared" si="11"/>
        <v>67.94</v>
      </c>
      <c r="DF6" s="22">
        <f t="shared" si="11"/>
        <v>66.900000000000006</v>
      </c>
      <c r="DG6" s="21" t="str">
        <f>IF(DG7="","",IF(DG7="-","【-】","【"&amp;SUBSTITUTE(TEXT(DG7,"#,##0.00"),"-","△")&amp;"】"))</f>
        <v>【69.82】</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0.39</v>
      </c>
      <c r="EJ6" s="22">
        <f t="shared" si="14"/>
        <v>0.61</v>
      </c>
      <c r="EK6" s="22">
        <f t="shared" si="14"/>
        <v>0.4</v>
      </c>
      <c r="EL6" s="22">
        <f t="shared" si="14"/>
        <v>0.59</v>
      </c>
      <c r="EM6" s="22">
        <f t="shared" si="14"/>
        <v>0.5</v>
      </c>
      <c r="EN6" s="21" t="str">
        <f>IF(EN7="","",IF(EN7="-","【-】","【"&amp;SUBSTITUTE(TEXT(EN7,"#,##0.00"),"-","△")&amp;"】"))</f>
        <v>【0.40】</v>
      </c>
    </row>
    <row r="7" spans="1:144" s="23" customFormat="1" x14ac:dyDescent="0.15">
      <c r="A7" s="15"/>
      <c r="B7" s="24">
        <v>2023</v>
      </c>
      <c r="C7" s="24">
        <v>294462</v>
      </c>
      <c r="D7" s="24">
        <v>47</v>
      </c>
      <c r="E7" s="24">
        <v>1</v>
      </c>
      <c r="F7" s="24">
        <v>0</v>
      </c>
      <c r="G7" s="24">
        <v>0</v>
      </c>
      <c r="H7" s="24" t="s">
        <v>95</v>
      </c>
      <c r="I7" s="24" t="s">
        <v>96</v>
      </c>
      <c r="J7" s="24" t="s">
        <v>97</v>
      </c>
      <c r="K7" s="24" t="s">
        <v>98</v>
      </c>
      <c r="L7" s="24" t="s">
        <v>99</v>
      </c>
      <c r="M7" s="24" t="s">
        <v>100</v>
      </c>
      <c r="N7" s="25" t="s">
        <v>101</v>
      </c>
      <c r="O7" s="25" t="s">
        <v>102</v>
      </c>
      <c r="P7" s="25">
        <v>78.47</v>
      </c>
      <c r="Q7" s="25">
        <v>2310</v>
      </c>
      <c r="R7" s="25">
        <v>1231</v>
      </c>
      <c r="S7" s="25">
        <v>175.66</v>
      </c>
      <c r="T7" s="25">
        <v>7.01</v>
      </c>
      <c r="U7" s="25">
        <v>955</v>
      </c>
      <c r="V7" s="25">
        <v>1063.8</v>
      </c>
      <c r="W7" s="25">
        <v>0.9</v>
      </c>
      <c r="X7" s="25">
        <v>52.93</v>
      </c>
      <c r="Y7" s="25">
        <v>56.83</v>
      </c>
      <c r="Z7" s="25">
        <v>57.57</v>
      </c>
      <c r="AA7" s="25">
        <v>77.06</v>
      </c>
      <c r="AB7" s="25">
        <v>88.09</v>
      </c>
      <c r="AC7" s="25">
        <v>75.06</v>
      </c>
      <c r="AD7" s="25">
        <v>73.22</v>
      </c>
      <c r="AE7" s="25">
        <v>69.05</v>
      </c>
      <c r="AF7" s="25">
        <v>67.02</v>
      </c>
      <c r="AG7" s="25">
        <v>71.319999999999993</v>
      </c>
      <c r="AH7" s="25">
        <v>76.13</v>
      </c>
      <c r="AI7" s="25"/>
      <c r="AJ7" s="25"/>
      <c r="AK7" s="25"/>
      <c r="AL7" s="25"/>
      <c r="AM7" s="25"/>
      <c r="AN7" s="25"/>
      <c r="AO7" s="25"/>
      <c r="AP7" s="25"/>
      <c r="AQ7" s="25"/>
      <c r="AR7" s="25"/>
      <c r="AS7" s="25"/>
      <c r="AT7" s="25"/>
      <c r="AU7" s="25"/>
      <c r="AV7" s="25"/>
      <c r="AW7" s="25"/>
      <c r="AX7" s="25"/>
      <c r="AY7" s="25"/>
      <c r="AZ7" s="25"/>
      <c r="BA7" s="25"/>
      <c r="BB7" s="25"/>
      <c r="BC7" s="25"/>
      <c r="BD7" s="25"/>
      <c r="BE7" s="25">
        <v>2318.92</v>
      </c>
      <c r="BF7" s="25">
        <v>2046.85</v>
      </c>
      <c r="BG7" s="25">
        <v>1812.7</v>
      </c>
      <c r="BH7" s="25">
        <v>1139.4000000000001</v>
      </c>
      <c r="BI7" s="25">
        <v>1158.26</v>
      </c>
      <c r="BJ7" s="25">
        <v>1183.92</v>
      </c>
      <c r="BK7" s="25">
        <v>1128.72</v>
      </c>
      <c r="BL7" s="25">
        <v>1125.25</v>
      </c>
      <c r="BM7" s="25">
        <v>1157.05</v>
      </c>
      <c r="BN7" s="25">
        <v>1228.8</v>
      </c>
      <c r="BO7" s="25">
        <v>1045.2</v>
      </c>
      <c r="BP7" s="25">
        <v>23.01</v>
      </c>
      <c r="BQ7" s="25">
        <v>26.45</v>
      </c>
      <c r="BR7" s="25">
        <v>31.78</v>
      </c>
      <c r="BS7" s="25">
        <v>48.24</v>
      </c>
      <c r="BT7" s="25">
        <v>57.69</v>
      </c>
      <c r="BU7" s="25">
        <v>42.5</v>
      </c>
      <c r="BV7" s="25">
        <v>41.84</v>
      </c>
      <c r="BW7" s="25">
        <v>41.44</v>
      </c>
      <c r="BX7" s="25">
        <v>37.65</v>
      </c>
      <c r="BY7" s="25">
        <v>37.31</v>
      </c>
      <c r="BZ7" s="25">
        <v>49.51</v>
      </c>
      <c r="CA7" s="25">
        <v>359.3</v>
      </c>
      <c r="CB7" s="25">
        <v>324.20999999999998</v>
      </c>
      <c r="CC7" s="25">
        <v>261.45999999999998</v>
      </c>
      <c r="CD7" s="25">
        <v>266.45999999999998</v>
      </c>
      <c r="CE7" s="25">
        <v>208.8</v>
      </c>
      <c r="CF7" s="25">
        <v>377.72</v>
      </c>
      <c r="CG7" s="25">
        <v>390.47</v>
      </c>
      <c r="CH7" s="25">
        <v>403.61</v>
      </c>
      <c r="CI7" s="25">
        <v>442.82</v>
      </c>
      <c r="CJ7" s="25">
        <v>425.76</v>
      </c>
      <c r="CK7" s="25">
        <v>317.14</v>
      </c>
      <c r="CL7" s="25">
        <v>55.55</v>
      </c>
      <c r="CM7" s="25">
        <v>52.7</v>
      </c>
      <c r="CN7" s="25">
        <v>55.62</v>
      </c>
      <c r="CO7" s="25">
        <v>68.56</v>
      </c>
      <c r="CP7" s="25">
        <v>58.81</v>
      </c>
      <c r="CQ7" s="25">
        <v>48.01</v>
      </c>
      <c r="CR7" s="25">
        <v>49.08</v>
      </c>
      <c r="CS7" s="25">
        <v>51.46</v>
      </c>
      <c r="CT7" s="25">
        <v>51.84</v>
      </c>
      <c r="CU7" s="25">
        <v>52.34</v>
      </c>
      <c r="CV7" s="25">
        <v>55</v>
      </c>
      <c r="CW7" s="25">
        <v>76.959999999999994</v>
      </c>
      <c r="CX7" s="25">
        <v>81.040000000000006</v>
      </c>
      <c r="CY7" s="25">
        <v>82.03</v>
      </c>
      <c r="CZ7" s="25">
        <v>62.97</v>
      </c>
      <c r="DA7" s="25">
        <v>76.02</v>
      </c>
      <c r="DB7" s="25">
        <v>72.75</v>
      </c>
      <c r="DC7" s="25">
        <v>71.27</v>
      </c>
      <c r="DD7" s="25">
        <v>68.58</v>
      </c>
      <c r="DE7" s="25">
        <v>67.94</v>
      </c>
      <c r="DF7" s="25">
        <v>66.900000000000006</v>
      </c>
      <c r="DG7" s="25">
        <v>69.819999999999993</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0.39</v>
      </c>
      <c r="EJ7" s="25">
        <v>0.61</v>
      </c>
      <c r="EK7" s="25">
        <v>0.4</v>
      </c>
      <c r="EL7" s="25">
        <v>0.59</v>
      </c>
      <c r="EM7" s="25">
        <v>0.5</v>
      </c>
      <c r="EN7" s="25">
        <v>0.4</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103</v>
      </c>
      <c r="C9" s="27" t="s">
        <v>104</v>
      </c>
      <c r="D9" s="27" t="s">
        <v>105</v>
      </c>
      <c r="E9" s="27" t="s">
        <v>106</v>
      </c>
      <c r="F9" s="27" t="s">
        <v>107</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45</v>
      </c>
      <c r="B10" s="28">
        <f>DATEVALUE($B7-B11&amp;"/1/"&amp;B12)</f>
        <v>36892</v>
      </c>
      <c r="C10" s="28">
        <f t="shared" ref="C10:F10" si="15">DATEVALUE($B7-C11&amp;"/1/"&amp;C12)</f>
        <v>37257</v>
      </c>
      <c r="D10" s="28">
        <f t="shared" si="15"/>
        <v>37622</v>
      </c>
      <c r="E10" s="28">
        <f t="shared" si="15"/>
        <v>37987</v>
      </c>
      <c r="F10" s="28">
        <f t="shared" si="15"/>
        <v>38353</v>
      </c>
    </row>
    <row r="11" spans="1:144" x14ac:dyDescent="0.15">
      <c r="B11">
        <v>22</v>
      </c>
      <c r="C11">
        <v>21</v>
      </c>
      <c r="D11">
        <v>20</v>
      </c>
      <c r="E11">
        <v>19</v>
      </c>
      <c r="F11">
        <v>18</v>
      </c>
      <c r="G11" t="s">
        <v>108</v>
      </c>
    </row>
    <row r="12" spans="1:144" x14ac:dyDescent="0.15">
      <c r="B12">
        <v>1</v>
      </c>
      <c r="C12">
        <v>1</v>
      </c>
      <c r="D12">
        <v>1</v>
      </c>
      <c r="E12">
        <v>1</v>
      </c>
      <c r="F12">
        <v>1</v>
      </c>
      <c r="G12" t="s">
        <v>109</v>
      </c>
    </row>
    <row r="13" spans="1:144" x14ac:dyDescent="0.15">
      <c r="B13" t="s">
        <v>110</v>
      </c>
      <c r="C13" t="s">
        <v>111</v>
      </c>
      <c r="D13" t="s">
        <v>111</v>
      </c>
      <c r="E13" t="s">
        <v>111</v>
      </c>
      <c r="F13" t="s">
        <v>110</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1936188</cp:lastModifiedBy>
  <cp:lastPrinted>2025-01-30T02:54:00Z</cp:lastPrinted>
  <dcterms:created xsi:type="dcterms:W3CDTF">2025-01-24T06:40:32Z</dcterms:created>
  <dcterms:modified xsi:type="dcterms:W3CDTF">2025-01-30T02:55:04Z</dcterms:modified>
  <cp:category/>
</cp:coreProperties>
</file>