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36188\Desktop\33 天川村（簡易水道、下水道のみ）\"/>
    </mc:Choice>
  </mc:AlternateContent>
  <xr:revisionPtr revIDLastSave="0" documentId="13_ncr:1_{447664E0-2939-4C77-9623-36639ECB2279}" xr6:coauthVersionLast="36" xr6:coauthVersionMax="36" xr10:uidLastSave="{00000000-0000-0000-0000-000000000000}"/>
  <workbookProtection workbookAlgorithmName="SHA-512" workbookHashValue="U+fnHIUCS04MIYFLvq34CNPyOK7QU45jdSmenJH2ffMxJu2zY7MVCsfMmaXtrlBOvcwx7hitkyLaxmCDoR+S/g==" workbookSaltValue="pnKnE7SZG7tx1sQiwLHL0w==" workbookSpinCount="100000" lockStructure="1"/>
  <bookViews>
    <workbookView xWindow="0" yWindow="0" windowWidth="23040" windowHeight="921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I86" i="4"/>
  <c r="AT10" i="4"/>
  <c r="AL10" i="4"/>
  <c r="I10"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<sst xmlns="http://schemas.openxmlformats.org/spreadsheetml/2006/main" count="236" uniqueCount="120">
  <si>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</si>
  <si>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</si>
  <si>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</si>
  <si>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</si>
  <si>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</si>
  <si>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</si>
  <si>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</si>
  <si>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</si>
  <si>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</si>
  <si>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</si>
  <si>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</si>
  <si>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</si>
  <si>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</si>
  <si>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</si>
  <si>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</si>
  <si>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</si>
  <si>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</si>
  <si>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</si>
  <si>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</si>
  <si>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</si>
  <si>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</si>
  <si>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</si>
  <si>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</si>
  <si>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</si>
  <si>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</si>
  <si>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</si>
  <si>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</si>
  <si>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</si>
  <si>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</si>
  <si>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</si>
  <si>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</si>
  <si>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</si>
  <si>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</si>
  <si>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</si>
  <si>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</si>
  <si>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</si>
  <si>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</si>
  <si>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</si>
  <si>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</si>
  <si>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</si>
  <si>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</si>
  <si>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</si>
  <si>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</si>
  <si>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</si>
  <si>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</si>
  <si>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</si>
  <si>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</si>
  <si>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</si>
  <si>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</si>
  <si>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</si>
  <si>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</si>
  <si>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</si>
  <si>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</si>
  <si>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</si>
  <si>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</si>
  <si>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</si>
  <si>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</si>
  <si>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</si>
  <si>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</si>
  <si>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</si>
  <si>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</si>
  <si>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</si>
  <si>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</si>
  <si>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</si>
  <si>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</si>
  <si>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</si>
  <si>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</si>
  <si>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</si>
  <si>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</si>
  <si>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</si>
  <si>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</si>
  <si>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</si>
  <si>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</si>
  <si>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</si>
  <si>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</si>
  <si>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</si>
  <si>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</si>
  <si>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</si>
  <si>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</si>
  <si>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</si>
  <si>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</si>
  <si>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</si>
  <si>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</si>
  <si>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</si>
  <si>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</si>
  <si>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</si>
  <si>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</si>
  <si>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</si>
  <si>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</si>
  <si>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</si>
  <si>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</si>
  <si>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</si>
  <si>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</si>
  <si>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</si>
  <si>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</si>
  <si>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</si>
  <si>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</si>
  <si>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</si>
  <si>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</si>
  <si>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</si>
  <si>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</si>
  <si>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</si>
  <si>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</si>
  <si>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</si>
  <si>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</si>
  <si>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</si>
  <si>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</si>
  <si>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</si>
  <si>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</si>
  <si>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</si>
  <si>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</si>
  <si>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</si>
  <si>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</si>
  <si>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</si>
  <si>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</si>
  <si>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</si>
  <si>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</si>
  <si>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平成11年に共用開始されて以来施設内の機器設備等の修理や取替は随時行っているものの、今後は管渠や施設の大規模改修も必要になってくることから、経営を極端に圧迫することのないよう、計画的に改修を進めていく必要がある。また、普及率を上げるためにも未接続対象者へのさらなる普及促進を図り、使用料収入の増加に努める。</t>
    <phoneticPr fontId="4"/>
  </si>
  <si>
    <t>下水道整備は完了しているため、今後は管渠や施設等の長寿命化対策を含めた計画的な改修を実施していくことになるが、少子高齢化による人口減少が止まらない当村では、料金収益の減収が課題となることから、適正な料金の見直しも含めた安定した事業運営ができるよう努めていく。</t>
    <phoneticPr fontId="4"/>
  </si>
  <si>
    <t>収益的収支比率が例年と比較して大幅に増加している要因としては、本年度は法適化のための会計導入のため、以前は支出の締めが5月末であったのに対して、今年度は3月締めとなってしまい、未払い金が多く出てしまったため管理費が見かけ上大幅に減少したように見えてしまい、結果として収益的収支のギャップが小さく見えてしまっている。
　企業債残高対事業規模比率は、３年度の大幅増加から例年の水準に戻り類似団体より低い水準を保っている。今後も下水道管や施設及び設備機器等の老朽化により、順次改修していくこととなり、その財源の一部は地方債の発行に大いに頼ることが予想されるため、経営を圧迫することのないよう、計画的な改修を進めていく必要がある。
　経費回収率は平均的に推移している要因としては、物価高などを含む汚水処理費の増加によるものであるが、類似団体と比べても極端に低い水準である。その要因としては、汚水処理費に見合った使用料になっておらず、料金収入が少ないためと考えられ、料金改定も検討していく。
　汚水処理原価については、例年と比較して大幅に減少している要因としては、本年度は法適化のための会計導入のため、以前は支出の締めが5月末であったのに対して、今年度は3月締めとなってしまい、未払い金が多く出てしまったため管理費が見かけ上大幅に減少したように見えてしまい、その結果見かけ上汚水処理費用が大幅に減少したように見えてしまっている。
　施設利用率に関しても、大幅に増加しているが、こちらに関しても以前までは料金システムにより算出していた処理水量を参考に処理能力を算出していたが施設の管理を委託している業者が提出している実数値より処理能力を算出したため、今まで料金の校正等のために数値変動してしまった処理水量に対して処理場の処理水量を参照しているためこちらの数値が実数値として正しいと判断する。</t>
    <rPh sb="8" eb="10">
      <t>レイネン</t>
    </rPh>
    <rPh sb="11" eb="13">
      <t>ヒカク</t>
    </rPh>
    <rPh sb="15" eb="17">
      <t>オオハバ</t>
    </rPh>
    <rPh sb="18" eb="20">
      <t>ゾウカ</t>
    </rPh>
    <rPh sb="31" eb="34">
      <t>ホンネンド</t>
    </rPh>
    <rPh sb="323" eb="325">
      <t>スイイ</t>
    </rPh>
    <rPh sb="336" eb="339">
      <t>ブッカダカ</t>
    </rPh>
    <rPh sb="342" eb="343">
      <t>フク</t>
    </rPh>
    <rPh sb="464" eb="466">
      <t>ゲンショウ</t>
    </rPh>
    <rPh sb="576" eb="578">
      <t>ケッカ</t>
    </rPh>
    <rPh sb="578" eb="579">
      <t>ミ</t>
    </rPh>
    <rPh sb="581" eb="582">
      <t>ジョウ</t>
    </rPh>
    <rPh sb="582" eb="584">
      <t>オスイ</t>
    </rPh>
    <rPh sb="584" eb="586">
      <t>ショリ</t>
    </rPh>
    <rPh sb="586" eb="588">
      <t>ヒヨウ</t>
    </rPh>
    <rPh sb="589" eb="591">
      <t>オオハバ</t>
    </rPh>
    <rPh sb="592" eb="594">
      <t>ゲンショウ</t>
    </rPh>
    <rPh sb="599" eb="600">
      <t>ミ</t>
    </rPh>
    <rPh sb="669" eb="671">
      <t>ショリ</t>
    </rPh>
    <rPh sb="671" eb="673">
      <t>ノウリョク</t>
    </rPh>
    <rPh sb="674" eb="676">
      <t>サンシュツ</t>
    </rPh>
    <rPh sb="702" eb="703">
      <t>ジツ</t>
    </rPh>
    <rPh sb="707" eb="709">
      <t>ショリ</t>
    </rPh>
    <rPh sb="709" eb="711">
      <t>ノウリョク</t>
    </rPh>
    <rPh sb="712" eb="714">
      <t>サンシュツ</t>
    </rPh>
    <rPh sb="719" eb="720">
      <t>イマ</t>
    </rPh>
    <rPh sb="722" eb="724">
      <t>リョウキン</t>
    </rPh>
    <rPh sb="725" eb="727">
      <t>コウセイ</t>
    </rPh>
    <rPh sb="727" eb="728">
      <t>ナド</t>
    </rPh>
    <rPh sb="732" eb="734">
      <t>スウチ</t>
    </rPh>
    <rPh sb="734" eb="736">
      <t>ヘンドウ</t>
    </rPh>
    <rPh sb="742" eb="744">
      <t>ショリ</t>
    </rPh>
    <rPh sb="744" eb="746">
      <t>スイリョウ</t>
    </rPh>
    <rPh sb="747" eb="748">
      <t>タイ</t>
    </rPh>
    <rPh sb="750" eb="753">
      <t>ショリジョウ</t>
    </rPh>
    <rPh sb="754" eb="756">
      <t>ショリ</t>
    </rPh>
    <rPh sb="756" eb="758">
      <t>スイリョウ</t>
    </rPh>
    <rPh sb="759" eb="761">
      <t>サンショウ</t>
    </rPh>
    <rPh sb="771" eb="773">
      <t>スウチ</t>
    </rPh>
    <rPh sb="774" eb="777">
      <t>ジッスウチ</t>
    </rPh>
    <rPh sb="780" eb="781">
      <t>タダ</t>
    </rPh>
    <rPh sb="784" eb="786">
      <t>ハンダン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</si>
</sst>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F97-4C6F-8127-707613C39CE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1F97-4C6F-8127-707613C39CE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92.44</c:v>
                </c:pt>
                <c:pt idx="1">
                  <c:v>90.28</c:v>
                </c:pt>
                <c:pt idx="2">
                  <c:v>86.61</c:v>
                </c:pt>
                <c:pt idx="3">
                  <c:v>88.16</c:v>
                </c:pt>
                <c:pt idx="4">
                  <c:v>94.56</c:v>
                </c:pt>
              </c:numCache>
            </c:numRef>
          </c:val>
          <c:extLst>
            <c:ext xmlns:c16="http://schemas.microsoft.com/office/drawing/2014/chart" uri="{C3380CC4-5D6E-409C-BE32-E72D297353CC}">
              <c16:uniqueId val="{00000000-DAF5-49BD-8B47-BED10367AB9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AF5-49BD-8B47-BED10367AB9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114-42DD-B1F2-C818E3B08ECB}"/>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14-42DD-B1F2-C818E3B08ECB}"/>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BB4-42EB-95B9-5541FAE530C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BB4-42EB-95B9-5541FAE530C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65A-44FC-8E10-F2807DADE21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65A-44FC-8E10-F2807DADE21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B5E-4571-9BB0-8A8F007586C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B5E-4571-9BB0-8A8F007586C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1032.3800000000001</c:v>
                </c:pt>
                <c:pt idx="1">
                  <c:v>1004.41</c:v>
                </c:pt>
                <c:pt idx="2">
                  <c:v>1786.6</c:v>
                </c:pt>
                <c:pt idx="3">
                  <c:v>792.36</c:v>
                </c:pt>
                <c:pt idx="4">
                  <c:v>801.75</c:v>
                </c:pt>
              </c:numCache>
            </c:numRef>
          </c:val>
          <c:extLst>
            <c:ext xmlns:c16="http://schemas.microsoft.com/office/drawing/2014/chart" uri="{C3380CC4-5D6E-409C-BE32-E72D297353CC}">
              <c16:uniqueId val="{00000000-9C9F-495C-90EE-B3194BC4052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9C9F-495C-90EE-B3194BC4052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43.96</c:v>
                </c:pt>
                <c:pt idx="1">
                  <c:v>45.6</c:v>
                </c:pt>
                <c:pt idx="2">
                  <c:v>43.17</c:v>
                </c:pt>
                <c:pt idx="3">
                  <c:v>44.59</c:v>
                </c:pt>
                <c:pt idx="4">
                  <c:v>48.66</c:v>
                </c:pt>
              </c:numCache>
            </c:numRef>
          </c:val>
          <c:extLst>
            <c:ext xmlns:c16="http://schemas.microsoft.com/office/drawing/2014/chart" uri="{C3380CC4-5D6E-409C-BE32-E72D297353CC}">
              <c16:uniqueId val="{00000000-5DC0-490E-ACE7-D50343160A0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5DC0-490E-ACE7-D50343160A0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280.58</c:v>
                </c:pt>
                <c:pt idx="1">
                  <c:v>273.10000000000002</c:v>
                </c:pt>
                <c:pt idx="2">
                  <c:v>299.10000000000002</c:v>
                </c:pt>
                <c:pt idx="3">
                  <c:v>282.68</c:v>
                </c:pt>
                <c:pt idx="4">
                  <c:v>165.87</c:v>
                </c:pt>
              </c:numCache>
            </c:numRef>
          </c:val>
          <c:extLst>
            <c:ext xmlns:c16="http://schemas.microsoft.com/office/drawing/2014/chart" uri="{C3380CC4-5D6E-409C-BE32-E72D297353CC}">
              <c16:uniqueId val="{00000000-B967-46DD-91A0-E19E72DD452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B967-46DD-91A0-E19E72DD452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26.71</c:v>
                </c:pt>
                <c:pt idx="1">
                  <c:v>26.03</c:v>
                </c:pt>
                <c:pt idx="2">
                  <c:v>26.71</c:v>
                </c:pt>
                <c:pt idx="3">
                  <c:v>28.54</c:v>
                </c:pt>
                <c:pt idx="4">
                  <c:v>42.47</c:v>
                </c:pt>
              </c:numCache>
            </c:numRef>
          </c:val>
          <c:extLst>
            <c:ext xmlns:c16="http://schemas.microsoft.com/office/drawing/2014/chart" uri="{C3380CC4-5D6E-409C-BE32-E72D297353CC}">
              <c16:uniqueId val="{00000000-056B-4518-85DC-CAF857DFEDF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056B-4518-85DC-CAF857DFEDF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96.67</c:v>
                </c:pt>
                <c:pt idx="1">
                  <c:v>96.62</c:v>
                </c:pt>
                <c:pt idx="2">
                  <c:v>96.51</c:v>
                </c:pt>
                <c:pt idx="3">
                  <c:v>96.41</c:v>
                </c:pt>
                <c:pt idx="4">
                  <c:v>96.27</c:v>
                </c:pt>
              </c:numCache>
            </c:numRef>
          </c:val>
          <c:extLst>
            <c:ext xmlns:c16="http://schemas.microsoft.com/office/drawing/2014/chart" uri="{C3380CC4-5D6E-409C-BE32-E72D297353CC}">
              <c16:uniqueId val="{00000000-9E60-46FB-9437-D8E81D40F4D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9E60-46FB-9437-D8E81D40F4D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2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天川村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1231</v>
      </c>
      <c r="AM8" s="36"/>
      <c r="AN8" s="36"/>
      <c r="AO8" s="36"/>
      <c r="AP8" s="36"/>
      <c r="AQ8" s="36"/>
      <c r="AR8" s="36"/>
      <c r="AS8" s="36"/>
      <c r="AT8" s="37">
        <f>データ!T6</f>
        <v>175.66</v>
      </c>
      <c r="AU8" s="37"/>
      <c r="AV8" s="37"/>
      <c r="AW8" s="37"/>
      <c r="AX8" s="37"/>
      <c r="AY8" s="37"/>
      <c r="AZ8" s="37"/>
      <c r="BA8" s="37"/>
      <c r="BB8" s="37">
        <f>データ!U6</f>
        <v>7.01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39.69</v>
      </c>
      <c r="Q10" s="37"/>
      <c r="R10" s="37"/>
      <c r="S10" s="37"/>
      <c r="T10" s="37"/>
      <c r="U10" s="37"/>
      <c r="V10" s="37"/>
      <c r="W10" s="37">
        <f>データ!Q6</f>
        <v>100</v>
      </c>
      <c r="X10" s="37"/>
      <c r="Y10" s="37"/>
      <c r="Z10" s="37"/>
      <c r="AA10" s="37"/>
      <c r="AB10" s="37"/>
      <c r="AC10" s="37"/>
      <c r="AD10" s="36">
        <f>データ!R6</f>
        <v>2530</v>
      </c>
      <c r="AE10" s="36"/>
      <c r="AF10" s="36"/>
      <c r="AG10" s="36"/>
      <c r="AH10" s="36"/>
      <c r="AI10" s="36"/>
      <c r="AJ10" s="36"/>
      <c r="AK10" s="2"/>
      <c r="AL10" s="36">
        <f>データ!V6</f>
        <v>483</v>
      </c>
      <c r="AM10" s="36"/>
      <c r="AN10" s="36"/>
      <c r="AO10" s="36"/>
      <c r="AP10" s="36"/>
      <c r="AQ10" s="36"/>
      <c r="AR10" s="36"/>
      <c r="AS10" s="36"/>
      <c r="AT10" s="37">
        <f>データ!W6</f>
        <v>0.36</v>
      </c>
      <c r="AU10" s="37"/>
      <c r="AV10" s="37"/>
      <c r="AW10" s="37"/>
      <c r="AX10" s="37"/>
      <c r="AY10" s="37"/>
      <c r="AZ10" s="37"/>
      <c r="BA10" s="37"/>
      <c r="BB10" s="37">
        <f>データ!X6</f>
        <v>1341.67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119</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118</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44</v>
      </c>
      <c r="N86" s="12" t="s">
        <v>44</v>
      </c>
      <c r="O86" s="12" t="str">
        <f>データ!EO6</f>
        <v>【0.11】</v>
      </c>
    </row>
  </sheetData>
  <sheetProtection algorithmName="SHA-512" hashValue="wmWS4ztTE0PR5ohmRa63enWTSBQAx8JRWYJteryEPPZPUzs35ZHCsYcDQeQxcUhFlCVX+VYcD+tTgnGRCjFCxw==" saltValue="hAAEGl+DPkKVmTc+jM57u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294462</v>
      </c>
      <c r="D6" s="19">
        <f t="shared" si="3"/>
        <v>47</v>
      </c>
      <c r="E6" s="19">
        <f t="shared" si="3"/>
        <v>17</v>
      </c>
      <c r="F6" s="19">
        <f t="shared" si="3"/>
        <v>4</v>
      </c>
      <c r="G6" s="19">
        <f t="shared" si="3"/>
        <v>0</v>
      </c>
      <c r="H6" s="19" t="str">
        <f t="shared" si="3"/>
        <v>奈良県　天川村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39.69</v>
      </c>
      <c r="Q6" s="20">
        <f t="shared" si="3"/>
        <v>100</v>
      </c>
      <c r="R6" s="20">
        <f t="shared" si="3"/>
        <v>2530</v>
      </c>
      <c r="S6" s="20">
        <f t="shared" si="3"/>
        <v>1231</v>
      </c>
      <c r="T6" s="20">
        <f t="shared" si="3"/>
        <v>175.66</v>
      </c>
      <c r="U6" s="20">
        <f t="shared" si="3"/>
        <v>7.01</v>
      </c>
      <c r="V6" s="20">
        <f t="shared" si="3"/>
        <v>483</v>
      </c>
      <c r="W6" s="20">
        <f t="shared" si="3"/>
        <v>0.36</v>
      </c>
      <c r="X6" s="20">
        <f t="shared" si="3"/>
        <v>1341.67</v>
      </c>
      <c r="Y6" s="21">
        <f>IF(Y7="",NA(),Y7)</f>
        <v>92.44</v>
      </c>
      <c r="Z6" s="21">
        <f t="shared" ref="Z6:AH6" si="4">IF(Z7="",NA(),Z7)</f>
        <v>90.28</v>
      </c>
      <c r="AA6" s="21">
        <f t="shared" si="4"/>
        <v>86.61</v>
      </c>
      <c r="AB6" s="21">
        <f t="shared" si="4"/>
        <v>88.16</v>
      </c>
      <c r="AC6" s="21">
        <f t="shared" si="4"/>
        <v>94.56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1032.3800000000001</v>
      </c>
      <c r="BG6" s="21">
        <f t="shared" ref="BG6:BO6" si="7">IF(BG7="",NA(),BG7)</f>
        <v>1004.41</v>
      </c>
      <c r="BH6" s="21">
        <f t="shared" si="7"/>
        <v>1786.6</v>
      </c>
      <c r="BI6" s="21">
        <f t="shared" si="7"/>
        <v>792.36</v>
      </c>
      <c r="BJ6" s="21">
        <f t="shared" si="7"/>
        <v>801.75</v>
      </c>
      <c r="BK6" s="21">
        <f t="shared" si="7"/>
        <v>1206.79</v>
      </c>
      <c r="BL6" s="21">
        <f t="shared" si="7"/>
        <v>1258.43</v>
      </c>
      <c r="BM6" s="21">
        <f t="shared" si="7"/>
        <v>1163.75</v>
      </c>
      <c r="BN6" s="21">
        <f t="shared" si="7"/>
        <v>1195.47</v>
      </c>
      <c r="BO6" s="21">
        <f t="shared" si="7"/>
        <v>1168.69</v>
      </c>
      <c r="BP6" s="20" t="str">
        <f>IF(BP7="","",IF(BP7="-","【-】","【"&amp;SUBSTITUTE(TEXT(BP7,"#,##0.00"),"-","△")&amp;"】"))</f>
        <v>【1,156.82】</v>
      </c>
      <c r="BQ6" s="21">
        <f>IF(BQ7="",NA(),BQ7)</f>
        <v>43.96</v>
      </c>
      <c r="BR6" s="21">
        <f t="shared" ref="BR6:BZ6" si="8">IF(BR7="",NA(),BR7)</f>
        <v>45.6</v>
      </c>
      <c r="BS6" s="21">
        <f t="shared" si="8"/>
        <v>43.17</v>
      </c>
      <c r="BT6" s="21">
        <f t="shared" si="8"/>
        <v>44.59</v>
      </c>
      <c r="BU6" s="21">
        <f t="shared" si="8"/>
        <v>48.66</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280.58</v>
      </c>
      <c r="CC6" s="21">
        <f t="shared" ref="CC6:CK6" si="9">IF(CC7="",NA(),CC7)</f>
        <v>273.10000000000002</v>
      </c>
      <c r="CD6" s="21">
        <f t="shared" si="9"/>
        <v>299.10000000000002</v>
      </c>
      <c r="CE6" s="21">
        <f t="shared" si="9"/>
        <v>282.68</v>
      </c>
      <c r="CF6" s="21">
        <f t="shared" si="9"/>
        <v>165.87</v>
      </c>
      <c r="CG6" s="21">
        <f t="shared" si="9"/>
        <v>228.47</v>
      </c>
      <c r="CH6" s="21">
        <f t="shared" si="9"/>
        <v>224.88</v>
      </c>
      <c r="CI6" s="21">
        <f t="shared" si="9"/>
        <v>228.64</v>
      </c>
      <c r="CJ6" s="21">
        <f t="shared" si="9"/>
        <v>239.46</v>
      </c>
      <c r="CK6" s="21">
        <f t="shared" si="9"/>
        <v>233.15</v>
      </c>
      <c r="CL6" s="20" t="str">
        <f>IF(CL7="","",IF(CL7="-","【-】","【"&amp;SUBSTITUTE(TEXT(CL7,"#,##0.00"),"-","△")&amp;"】"))</f>
        <v>【215.73】</v>
      </c>
      <c r="CM6" s="21">
        <f>IF(CM7="",NA(),CM7)</f>
        <v>26.71</v>
      </c>
      <c r="CN6" s="21">
        <f t="shared" ref="CN6:CV6" si="10">IF(CN7="",NA(),CN7)</f>
        <v>26.03</v>
      </c>
      <c r="CO6" s="21">
        <f t="shared" si="10"/>
        <v>26.71</v>
      </c>
      <c r="CP6" s="21">
        <f t="shared" si="10"/>
        <v>28.54</v>
      </c>
      <c r="CQ6" s="21">
        <f t="shared" si="10"/>
        <v>42.47</v>
      </c>
      <c r="CR6" s="21">
        <f t="shared" si="10"/>
        <v>42.47</v>
      </c>
      <c r="CS6" s="21">
        <f t="shared" si="10"/>
        <v>42.4</v>
      </c>
      <c r="CT6" s="21">
        <f t="shared" si="10"/>
        <v>42.28</v>
      </c>
      <c r="CU6" s="21">
        <f t="shared" si="10"/>
        <v>41.06</v>
      </c>
      <c r="CV6" s="21">
        <f t="shared" si="10"/>
        <v>42.09</v>
      </c>
      <c r="CW6" s="20" t="str">
        <f>IF(CW7="","",IF(CW7="-","【-】","【"&amp;SUBSTITUTE(TEXT(CW7,"#,##0.00"),"-","△")&amp;"】"))</f>
        <v>【43.28】</v>
      </c>
      <c r="CX6" s="21">
        <f>IF(CX7="",NA(),CX7)</f>
        <v>96.67</v>
      </c>
      <c r="CY6" s="21">
        <f t="shared" ref="CY6:DG6" si="11">IF(CY7="",NA(),CY7)</f>
        <v>96.62</v>
      </c>
      <c r="CZ6" s="21">
        <f t="shared" si="11"/>
        <v>96.51</v>
      </c>
      <c r="DA6" s="21">
        <f t="shared" si="11"/>
        <v>96.41</v>
      </c>
      <c r="DB6" s="21">
        <f t="shared" si="11"/>
        <v>96.27</v>
      </c>
      <c r="DC6" s="21">
        <f t="shared" si="11"/>
        <v>83.75</v>
      </c>
      <c r="DD6" s="21">
        <f t="shared" si="11"/>
        <v>84.19</v>
      </c>
      <c r="DE6" s="21">
        <f t="shared" si="11"/>
        <v>84.34</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5" s="22" customFormat="1" x14ac:dyDescent="0.15">
      <c r="A7" s="14"/>
      <c r="B7" s="23">
        <v>2023</v>
      </c>
      <c r="C7" s="23">
        <v>294462</v>
      </c>
      <c r="D7" s="23">
        <v>47</v>
      </c>
      <c r="E7" s="23">
        <v>17</v>
      </c>
      <c r="F7" s="23">
        <v>4</v>
      </c>
      <c r="G7" s="23">
        <v>0</v>
      </c>
      <c r="H7" s="23" t="s">
        <v>98</v>
      </c>
      <c r="I7" s="23" t="s">
        <v>99</v>
      </c>
      <c r="J7" s="23" t="s">
        <v>100</v>
      </c>
      <c r="K7" s="23" t="s">
        <v>101</v>
      </c>
      <c r="L7" s="23" t="s">
        <v>102</v>
      </c>
      <c r="M7" s="23" t="s">
        <v>103</v>
      </c>
      <c r="N7" s="24" t="s">
        <v>104</v>
      </c>
      <c r="O7" s="24" t="s">
        <v>105</v>
      </c>
      <c r="P7" s="24">
        <v>39.69</v>
      </c>
      <c r="Q7" s="24">
        <v>100</v>
      </c>
      <c r="R7" s="24">
        <v>2530</v>
      </c>
      <c r="S7" s="24">
        <v>1231</v>
      </c>
      <c r="T7" s="24">
        <v>175.66</v>
      </c>
      <c r="U7" s="24">
        <v>7.01</v>
      </c>
      <c r="V7" s="24">
        <v>483</v>
      </c>
      <c r="W7" s="24">
        <v>0.36</v>
      </c>
      <c r="X7" s="24">
        <v>1341.67</v>
      </c>
      <c r="Y7" s="24">
        <v>92.44</v>
      </c>
      <c r="Z7" s="24">
        <v>90.28</v>
      </c>
      <c r="AA7" s="24">
        <v>86.61</v>
      </c>
      <c r="AB7" s="24">
        <v>88.16</v>
      </c>
      <c r="AC7" s="24">
        <v>94.56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1032.3800000000001</v>
      </c>
      <c r="BG7" s="24">
        <v>1004.41</v>
      </c>
      <c r="BH7" s="24">
        <v>1786.6</v>
      </c>
      <c r="BI7" s="24">
        <v>792.36</v>
      </c>
      <c r="BJ7" s="24">
        <v>801.75</v>
      </c>
      <c r="BK7" s="24">
        <v>1206.79</v>
      </c>
      <c r="BL7" s="24">
        <v>1258.43</v>
      </c>
      <c r="BM7" s="24">
        <v>1163.75</v>
      </c>
      <c r="BN7" s="24">
        <v>1195.47</v>
      </c>
      <c r="BO7" s="24">
        <v>1168.69</v>
      </c>
      <c r="BP7" s="24">
        <v>1156.82</v>
      </c>
      <c r="BQ7" s="24">
        <v>43.96</v>
      </c>
      <c r="BR7" s="24">
        <v>45.6</v>
      </c>
      <c r="BS7" s="24">
        <v>43.17</v>
      </c>
      <c r="BT7" s="24">
        <v>44.59</v>
      </c>
      <c r="BU7" s="24">
        <v>48.66</v>
      </c>
      <c r="BV7" s="24">
        <v>71.84</v>
      </c>
      <c r="BW7" s="24">
        <v>73.36</v>
      </c>
      <c r="BX7" s="24">
        <v>72.599999999999994</v>
      </c>
      <c r="BY7" s="24">
        <v>69.430000000000007</v>
      </c>
      <c r="BZ7" s="24">
        <v>70.709999999999994</v>
      </c>
      <c r="CA7" s="24">
        <v>75.33</v>
      </c>
      <c r="CB7" s="24">
        <v>280.58</v>
      </c>
      <c r="CC7" s="24">
        <v>273.10000000000002</v>
      </c>
      <c r="CD7" s="24">
        <v>299.10000000000002</v>
      </c>
      <c r="CE7" s="24">
        <v>282.68</v>
      </c>
      <c r="CF7" s="24">
        <v>165.87</v>
      </c>
      <c r="CG7" s="24">
        <v>228.47</v>
      </c>
      <c r="CH7" s="24">
        <v>224.88</v>
      </c>
      <c r="CI7" s="24">
        <v>228.64</v>
      </c>
      <c r="CJ7" s="24">
        <v>239.46</v>
      </c>
      <c r="CK7" s="24">
        <v>233.15</v>
      </c>
      <c r="CL7" s="24">
        <v>215.73</v>
      </c>
      <c r="CM7" s="24">
        <v>26.71</v>
      </c>
      <c r="CN7" s="24">
        <v>26.03</v>
      </c>
      <c r="CO7" s="24">
        <v>26.71</v>
      </c>
      <c r="CP7" s="24">
        <v>28.54</v>
      </c>
      <c r="CQ7" s="24">
        <v>42.47</v>
      </c>
      <c r="CR7" s="24">
        <v>42.47</v>
      </c>
      <c r="CS7" s="24">
        <v>42.4</v>
      </c>
      <c r="CT7" s="24">
        <v>42.28</v>
      </c>
      <c r="CU7" s="24">
        <v>41.06</v>
      </c>
      <c r="CV7" s="24">
        <v>42.09</v>
      </c>
      <c r="CW7" s="24">
        <v>43.28</v>
      </c>
      <c r="CX7" s="24">
        <v>96.67</v>
      </c>
      <c r="CY7" s="24">
        <v>96.62</v>
      </c>
      <c r="CZ7" s="24">
        <v>96.51</v>
      </c>
      <c r="DA7" s="24">
        <v>96.41</v>
      </c>
      <c r="DB7" s="24">
        <v>96.27</v>
      </c>
      <c r="DC7" s="24">
        <v>83.75</v>
      </c>
      <c r="DD7" s="24">
        <v>84.19</v>
      </c>
      <c r="DE7" s="24">
        <v>84.34</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0.36</v>
      </c>
      <c r="EK7" s="24">
        <v>0.39</v>
      </c>
      <c r="EL7" s="24">
        <v>0.1</v>
      </c>
      <c r="EM7" s="24">
        <v>0.08</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114</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1936188</cp:lastModifiedBy>
  <cp:lastPrinted>2025-01-30T00:41:37Z</cp:lastPrinted>
  <dcterms:created xsi:type="dcterms:W3CDTF">2025-01-24T07:31:30Z</dcterms:created>
  <dcterms:modified xsi:type="dcterms:W3CDTF">2025-01-30T01:26:39Z</dcterms:modified>
  <cp:category/>
</cp:coreProperties>
</file>