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36188\Desktop\33 天川村（簡易水道、下水道のみ）\"/>
    </mc:Choice>
  </mc:AlternateContent>
  <xr:revisionPtr revIDLastSave="0" documentId="13_ncr:1_{F1580766-70FF-490E-9A0F-5C7FAE896EE8}" xr6:coauthVersionLast="36" xr6:coauthVersionMax="36" xr10:uidLastSave="{00000000-0000-0000-0000-000000000000}"/>
  <workbookProtection workbookAlgorithmName="SHA-512" workbookHashValue="VXLMVbosr/n+INyoPh+vopnqpl7lxUr2dp2ijrznITU0U0kLMQMjVsiDCY2pf3H3TmCHmbfKvzZUIdzN9a9aYw==" workbookSaltValue="1KCLGrroTtNsxH6F7xytbw==" workbookSpinCount="100000" lockStructure="1"/>
  <bookViews>
    <workbookView xWindow="0" yWindow="0" windowWidth="23040" windowHeight="921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I86" i="4"/>
  <c r="E86" i="4"/>
  <c r="AT10" i="4"/>
  <c r="AL10" i="4"/>
  <c r="I10" i="4"/>
  <c r="AL8" i="4"/>
</calcChain>
</file>

<file path=xl/sharedStrings.xml><?xml version="1.0" encoding="utf-8"?>
<sst xmlns="http://schemas.openxmlformats.org/spreadsheetml/2006/main" count="247" uniqueCount="121">
  <si>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</si>
  <si>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</si>
  <si>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</si>
  <si>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</si>
  <si>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</si>
  <si>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</si>
  <si>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</si>
  <si>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</si>
  <si>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</si>
  <si>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</si>
  <si>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</si>
  <si>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</si>
  <si>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</si>
  <si>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</si>
  <si>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</si>
  <si>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</si>
  <si>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</si>
  <si>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</si>
  <si>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</si>
  <si>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</si>
  <si>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</si>
  <si>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</si>
  <si>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</si>
  <si>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</si>
  <si>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</si>
  <si>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</si>
  <si>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</si>
  <si>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</si>
  <si>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</si>
  <si>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</si>
  <si>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</si>
  <si>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</si>
  <si>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</si>
  <si>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</si>
  <si>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</si>
  <si>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</si>
  <si>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</si>
  <si>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</si>
  <si>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</si>
  <si>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</si>
  <si>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</si>
  <si>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</si>
  <si>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</si>
  <si>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</si>
  <si>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</si>
  <si>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</si>
  <si>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</si>
  <si>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</si>
  <si>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</si>
  <si>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</si>
  <si>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</si>
  <si>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</si>
  <si>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</si>
  <si>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</si>
  <si>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</si>
  <si>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</si>
  <si>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</si>
  <si>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</si>
  <si>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</si>
  <si>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</si>
  <si>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</si>
  <si>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</si>
  <si>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</si>
  <si>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</si>
  <si>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</si>
  <si>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</si>
  <si>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</si>
  <si>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</si>
  <si>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</si>
  <si>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</si>
  <si>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</si>
  <si>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</si>
  <si>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</si>
  <si>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</si>
  <si>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</si>
  <si>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</si>
  <si>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</si>
  <si>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</si>
  <si>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</si>
  <si>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</si>
  <si>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</si>
  <si>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</si>
  <si>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</si>
  <si>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</si>
  <si>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</si>
  <si>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</si>
  <si>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</si>
  <si>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</si>
  <si>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</si>
  <si>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</si>
  <si>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</si>
  <si>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</si>
  <si>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</si>
  <si>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</si>
  <si>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</si>
  <si>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</si>
  <si>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</si>
  <si>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</si>
  <si>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</si>
  <si>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</si>
  <si>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</si>
  <si>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</si>
  <si>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</si>
  <si>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</si>
  <si>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</si>
  <si>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</si>
  <si>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</si>
  <si>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</si>
  <si>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</si>
  <si>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</si>
  <si>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</si>
  <si>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</si>
  <si>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</si>
  <si>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</si>
  <si>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</si>
  <si>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</si>
  <si>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</si>
  <si>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</si>
  <si>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収益的収支比率 経費回収率は大幅に増加、汚水処理原価葉についても大幅な減少といった見かけ上は経営改善が成されている様に見えるが、本年度は法適化のための会計導入のため、以前は支出の締めが5月末であったのに対して、今年度は3月締めとなってしまい、未払い金が多く出てしまったため管理費が見かけ上大幅に減少したように見えてしまい、結果として収支のギャップが小さくなっているように見えているだけであり、実際は例年に対してほぼ横ばいの数値となっている。
　水洗化率については、類似団体と比べても低い水準となっている。当村は少子高齢化に伴う独居高齢世帯が多いため、このような未設置世帯が解消されないことが要因となっている。今後も引き続き、未設置対象者に対して、普及促進に努めていきたい。</t>
    <rPh sb="14" eb="16">
      <t>オオハバ</t>
    </rPh>
    <rPh sb="17" eb="19">
      <t>ゾウカ</t>
    </rPh>
    <rPh sb="32" eb="34">
      <t>オオハバ</t>
    </rPh>
    <rPh sb="35" eb="37">
      <t>ゲンショウ</t>
    </rPh>
    <rPh sb="41" eb="42">
      <t>ミ</t>
    </rPh>
    <rPh sb="44" eb="45">
      <t>ジョウ</t>
    </rPh>
    <rPh sb="46" eb="48">
      <t>ケイエイ</t>
    </rPh>
    <rPh sb="48" eb="50">
      <t>カイゼン</t>
    </rPh>
    <rPh sb="51" eb="52">
      <t>ナ</t>
    </rPh>
    <rPh sb="57" eb="58">
      <t>ヨウ</t>
    </rPh>
    <rPh sb="59" eb="60">
      <t>ミ</t>
    </rPh>
    <rPh sb="161" eb="163">
      <t>ケッカ</t>
    </rPh>
    <rPh sb="166" eb="168">
      <t>シュウシ</t>
    </rPh>
    <rPh sb="174" eb="175">
      <t>チイ</t>
    </rPh>
    <rPh sb="185" eb="186">
      <t>ミ</t>
    </rPh>
    <rPh sb="196" eb="198">
      <t>ジッサイ</t>
    </rPh>
    <rPh sb="199" eb="201">
      <t>レイネン</t>
    </rPh>
    <rPh sb="202" eb="203">
      <t>タイ</t>
    </rPh>
    <rPh sb="207" eb="208">
      <t>ヨコ</t>
    </rPh>
    <rPh sb="211" eb="213">
      <t>スウチ</t>
    </rPh>
    <phoneticPr fontId="4"/>
  </si>
  <si>
    <t>平成13年度から始まった、特定地域生活排水処理事業の市町村整備推進事業において設置された333基の浄化槽の維持管理等における負担が、年々増加してくることが予測される。今後は経営を圧迫しないように、長寿命化を目的とした計画的な維持補修管理を行い、健全な事業運営が維持出来るよう努力していきたい。</t>
    <phoneticPr fontId="4"/>
  </si>
  <si>
    <t>水洗化率については、類似団体と比べても低い水準となっている。当村は少子高齢化に伴う独居高齢世帯が多いため、このような未設置世帯が解消されないことが要因となっている。今後も引き続き、未設置対象者に対して、普及促進に努めていきた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</si>
</sst>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0FD-4A2C-B094-4098CDE66F5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0FD-4A2C-B094-4098CDE66F5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90.72</c:v>
                </c:pt>
                <c:pt idx="1">
                  <c:v>87.9</c:v>
                </c:pt>
                <c:pt idx="2">
                  <c:v>89.51</c:v>
                </c:pt>
                <c:pt idx="3">
                  <c:v>89.89</c:v>
                </c:pt>
                <c:pt idx="4">
                  <c:v>109.56</c:v>
                </c:pt>
              </c:numCache>
            </c:numRef>
          </c:val>
          <c:extLst>
            <c:ext xmlns:c16="http://schemas.microsoft.com/office/drawing/2014/chart" uri="{C3380CC4-5D6E-409C-BE32-E72D297353CC}">
              <c16:uniqueId val="{00000000-FFE6-44D8-A13D-19B06AE9A9D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E6-44D8-A13D-19B06AE9A9D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534-42DE-AF1E-F8BD062D3A3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534-42DE-AF1E-F8BD062D3A3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3C5-4A8D-B332-AB78858666F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C5-4A8D-B332-AB78858666F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BAD-4AB9-8B2A-F7892D6D3FE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BAD-4AB9-8B2A-F7892D6D3FE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0CB-4398-AC1A-F5A08286F4A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0CB-4398-AC1A-F5A08286F4A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539.22</c:v>
                </c:pt>
                <c:pt idx="1">
                  <c:v>477.02</c:v>
                </c:pt>
                <c:pt idx="2">
                  <c:v>918.44</c:v>
                </c:pt>
                <c:pt idx="3">
                  <c:v>369.99</c:v>
                </c:pt>
                <c:pt idx="4">
                  <c:v>363.25</c:v>
                </c:pt>
              </c:numCache>
            </c:numRef>
          </c:val>
          <c:extLst>
            <c:ext xmlns:c16="http://schemas.microsoft.com/office/drawing/2014/chart" uri="{C3380CC4-5D6E-409C-BE32-E72D297353CC}">
              <c16:uniqueId val="{00000000-C00F-464C-BF1E-0845648E4CD2}"/>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270.57</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C00F-464C-BF1E-0845648E4CD2}"/>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82.29</c:v>
                </c:pt>
                <c:pt idx="1">
                  <c:v>77.52</c:v>
                </c:pt>
                <c:pt idx="2">
                  <c:v>80.97</c:v>
                </c:pt>
                <c:pt idx="3">
                  <c:v>81.25</c:v>
                </c:pt>
                <c:pt idx="4">
                  <c:v>104.63</c:v>
                </c:pt>
              </c:numCache>
            </c:numRef>
          </c:val>
          <c:extLst>
            <c:ext xmlns:c16="http://schemas.microsoft.com/office/drawing/2014/chart" uri="{C3380CC4-5D6E-409C-BE32-E72D297353CC}">
              <c16:uniqueId val="{00000000-17AF-44FE-A2DB-E6D634F538B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62.5</c:v>
                </c:pt>
                <c:pt idx="1">
                  <c:v>60.59</c:v>
                </c:pt>
                <c:pt idx="2">
                  <c:v>60</c:v>
                </c:pt>
                <c:pt idx="3">
                  <c:v>59.01</c:v>
                </c:pt>
                <c:pt idx="4">
                  <c:v>56.06</c:v>
                </c:pt>
              </c:numCache>
            </c:numRef>
          </c:val>
          <c:smooth val="0"/>
          <c:extLst>
            <c:ext xmlns:c16="http://schemas.microsoft.com/office/drawing/2014/chart" uri="{C3380CC4-5D6E-409C-BE32-E72D297353CC}">
              <c16:uniqueId val="{00000001-17AF-44FE-A2DB-E6D634F538B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381.44</c:v>
                </c:pt>
                <c:pt idx="1">
                  <c:v>413.1</c:v>
                </c:pt>
                <c:pt idx="2">
                  <c:v>418.5</c:v>
                </c:pt>
                <c:pt idx="3">
                  <c:v>426.3</c:v>
                </c:pt>
                <c:pt idx="4">
                  <c:v>282.60000000000002</c:v>
                </c:pt>
              </c:numCache>
            </c:numRef>
          </c:val>
          <c:extLst>
            <c:ext xmlns:c16="http://schemas.microsoft.com/office/drawing/2014/chart" uri="{C3380CC4-5D6E-409C-BE32-E72D297353CC}">
              <c16:uniqueId val="{00000000-ECA7-4BCC-BD26-001F7CF4936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269.33</c:v>
                </c:pt>
                <c:pt idx="1">
                  <c:v>280.23</c:v>
                </c:pt>
                <c:pt idx="2">
                  <c:v>282.70999999999998</c:v>
                </c:pt>
                <c:pt idx="3">
                  <c:v>291.82</c:v>
                </c:pt>
                <c:pt idx="4">
                  <c:v>304.36</c:v>
                </c:pt>
              </c:numCache>
            </c:numRef>
          </c:val>
          <c:smooth val="0"/>
          <c:extLst>
            <c:ext xmlns:c16="http://schemas.microsoft.com/office/drawing/2014/chart" uri="{C3380CC4-5D6E-409C-BE32-E72D297353CC}">
              <c16:uniqueId val="{00000001-ECA7-4BCC-BD26-001F7CF4936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17.329999999999998</c:v>
                </c:pt>
                <c:pt idx="1">
                  <c:v>17.329999999999998</c:v>
                </c:pt>
                <c:pt idx="2">
                  <c:v>16.78</c:v>
                </c:pt>
                <c:pt idx="3">
                  <c:v>16.100000000000001</c:v>
                </c:pt>
                <c:pt idx="4">
                  <c:v>16.920000000000002</c:v>
                </c:pt>
              </c:numCache>
            </c:numRef>
          </c:val>
          <c:extLst>
            <c:ext xmlns:c16="http://schemas.microsoft.com/office/drawing/2014/chart" uri="{C3380CC4-5D6E-409C-BE32-E72D297353CC}">
              <c16:uniqueId val="{00000000-A31C-444B-BD15-A003A32326F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59.64</c:v>
                </c:pt>
                <c:pt idx="1">
                  <c:v>58.19</c:v>
                </c:pt>
                <c:pt idx="2">
                  <c:v>56.52</c:v>
                </c:pt>
                <c:pt idx="3">
                  <c:v>88.45</c:v>
                </c:pt>
                <c:pt idx="4">
                  <c:v>54.08</c:v>
                </c:pt>
              </c:numCache>
            </c:numRef>
          </c:val>
          <c:smooth val="0"/>
          <c:extLst>
            <c:ext xmlns:c16="http://schemas.microsoft.com/office/drawing/2014/chart" uri="{C3380CC4-5D6E-409C-BE32-E72D297353CC}">
              <c16:uniqueId val="{00000001-A31C-444B-BD15-A003A32326F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67.73</c:v>
                </c:pt>
                <c:pt idx="1">
                  <c:v>69</c:v>
                </c:pt>
                <c:pt idx="2">
                  <c:v>69.3</c:v>
                </c:pt>
                <c:pt idx="3">
                  <c:v>68.08</c:v>
                </c:pt>
                <c:pt idx="4">
                  <c:v>73.36</c:v>
                </c:pt>
              </c:numCache>
            </c:numRef>
          </c:val>
          <c:extLst>
            <c:ext xmlns:c16="http://schemas.microsoft.com/office/drawing/2014/chart" uri="{C3380CC4-5D6E-409C-BE32-E72D297353CC}">
              <c16:uniqueId val="{00000000-3FE7-4C44-ADEC-5D724E0D663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90.63</c:v>
                </c:pt>
                <c:pt idx="1">
                  <c:v>87.8</c:v>
                </c:pt>
                <c:pt idx="2">
                  <c:v>88.43</c:v>
                </c:pt>
                <c:pt idx="3">
                  <c:v>90.34</c:v>
                </c:pt>
                <c:pt idx="4">
                  <c:v>90.57</c:v>
                </c:pt>
              </c:numCache>
            </c:numRef>
          </c:val>
          <c:smooth val="0"/>
          <c:extLst>
            <c:ext xmlns:c16="http://schemas.microsoft.com/office/drawing/2014/chart" uri="{C3380CC4-5D6E-409C-BE32-E72D297353CC}">
              <c16:uniqueId val="{00000001-3FE7-4C44-ADEC-5D724E0D663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7" zoomScaleNormal="100" workbookViewId="0">
      <selection activeCell="BI62" sqref="BI6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天川村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1231</v>
      </c>
      <c r="AM8" s="54"/>
      <c r="AN8" s="54"/>
      <c r="AO8" s="54"/>
      <c r="AP8" s="54"/>
      <c r="AQ8" s="54"/>
      <c r="AR8" s="54"/>
      <c r="AS8" s="54"/>
      <c r="AT8" s="53">
        <f>データ!T6</f>
        <v>175.66</v>
      </c>
      <c r="AU8" s="53"/>
      <c r="AV8" s="53"/>
      <c r="AW8" s="53"/>
      <c r="AX8" s="53"/>
      <c r="AY8" s="53"/>
      <c r="AZ8" s="53"/>
      <c r="BA8" s="53"/>
      <c r="BB8" s="53">
        <f>データ!U6</f>
        <v>7.01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60.15</v>
      </c>
      <c r="Q10" s="53"/>
      <c r="R10" s="53"/>
      <c r="S10" s="53"/>
      <c r="T10" s="53"/>
      <c r="U10" s="53"/>
      <c r="V10" s="53"/>
      <c r="W10" s="53">
        <f>データ!Q6</f>
        <v>100</v>
      </c>
      <c r="X10" s="53"/>
      <c r="Y10" s="53"/>
      <c r="Z10" s="53"/>
      <c r="AA10" s="53"/>
      <c r="AB10" s="53"/>
      <c r="AC10" s="53"/>
      <c r="AD10" s="54">
        <f>データ!R6</f>
        <v>3300</v>
      </c>
      <c r="AE10" s="54"/>
      <c r="AF10" s="54"/>
      <c r="AG10" s="54"/>
      <c r="AH10" s="54"/>
      <c r="AI10" s="54"/>
      <c r="AJ10" s="54"/>
      <c r="AK10" s="2"/>
      <c r="AL10" s="54">
        <f>データ!V6</f>
        <v>732</v>
      </c>
      <c r="AM10" s="54"/>
      <c r="AN10" s="54"/>
      <c r="AO10" s="54"/>
      <c r="AP10" s="54"/>
      <c r="AQ10" s="54"/>
      <c r="AR10" s="54"/>
      <c r="AS10" s="54"/>
      <c r="AT10" s="53">
        <f>データ!W6</f>
        <v>7.0000000000000007E-2</v>
      </c>
      <c r="AU10" s="53"/>
      <c r="AV10" s="53"/>
      <c r="AW10" s="53"/>
      <c r="AX10" s="53"/>
      <c r="AY10" s="53"/>
      <c r="AZ10" s="53"/>
      <c r="BA10" s="53"/>
      <c r="BB10" s="53">
        <f>データ!X6</f>
        <v>10457.14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119</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120</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44</v>
      </c>
      <c r="O86" s="12" t="str">
        <f>データ!EO6</f>
        <v>【-】</v>
      </c>
    </row>
  </sheetData>
  <sheetProtection algorithmName="SHA-512" hashValue="IFtNE28p2vfYsXjXamA0qQhKRUiMwFhTP4kfey9dJ5AEvKqU6f/FPkXAwjn8Qk8UE9rUrHiNLKSzUJBtm23YYQ==" saltValue="tE746l7zJnsTQsvC4z45+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294462</v>
      </c>
      <c r="D6" s="19">
        <f t="shared" si="3"/>
        <v>47</v>
      </c>
      <c r="E6" s="19">
        <f t="shared" si="3"/>
        <v>18</v>
      </c>
      <c r="F6" s="19">
        <f t="shared" si="3"/>
        <v>0</v>
      </c>
      <c r="G6" s="19">
        <f t="shared" si="3"/>
        <v>0</v>
      </c>
      <c r="H6" s="19" t="str">
        <f t="shared" si="3"/>
        <v>奈良県　天川村</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60.15</v>
      </c>
      <c r="Q6" s="20">
        <f t="shared" si="3"/>
        <v>100</v>
      </c>
      <c r="R6" s="20">
        <f t="shared" si="3"/>
        <v>3300</v>
      </c>
      <c r="S6" s="20">
        <f t="shared" si="3"/>
        <v>1231</v>
      </c>
      <c r="T6" s="20">
        <f t="shared" si="3"/>
        <v>175.66</v>
      </c>
      <c r="U6" s="20">
        <f t="shared" si="3"/>
        <v>7.01</v>
      </c>
      <c r="V6" s="20">
        <f t="shared" si="3"/>
        <v>732</v>
      </c>
      <c r="W6" s="20">
        <f t="shared" si="3"/>
        <v>7.0000000000000007E-2</v>
      </c>
      <c r="X6" s="20">
        <f t="shared" si="3"/>
        <v>10457.14</v>
      </c>
      <c r="Y6" s="21">
        <f>IF(Y7="",NA(),Y7)</f>
        <v>90.72</v>
      </c>
      <c r="Z6" s="21">
        <f t="shared" ref="Z6:AH6" si="4">IF(Z7="",NA(),Z7)</f>
        <v>87.9</v>
      </c>
      <c r="AA6" s="21">
        <f t="shared" si="4"/>
        <v>89.51</v>
      </c>
      <c r="AB6" s="21">
        <f t="shared" si="4"/>
        <v>89.89</v>
      </c>
      <c r="AC6" s="21">
        <f t="shared" si="4"/>
        <v>109.56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539.22</v>
      </c>
      <c r="BG6" s="21">
        <f t="shared" ref="BG6:BO6" si="7">IF(BG7="",NA(),BG7)</f>
        <v>477.02</v>
      </c>
      <c r="BH6" s="21">
        <f t="shared" si="7"/>
        <v>918.44</v>
      </c>
      <c r="BI6" s="21">
        <f t="shared" si="7"/>
        <v>369.99</v>
      </c>
      <c r="BJ6" s="21">
        <f t="shared" si="7"/>
        <v>363.25</v>
      </c>
      <c r="BK6" s="21">
        <f t="shared" si="7"/>
        <v>270.57</v>
      </c>
      <c r="BL6" s="21">
        <f t="shared" si="7"/>
        <v>294.27</v>
      </c>
      <c r="BM6" s="21">
        <f t="shared" si="7"/>
        <v>294.08999999999997</v>
      </c>
      <c r="BN6" s="21">
        <f t="shared" si="7"/>
        <v>294.08999999999997</v>
      </c>
      <c r="BO6" s="21">
        <f t="shared" si="7"/>
        <v>338.47</v>
      </c>
      <c r="BP6" s="20" t="str">
        <f>IF(BP7="","",IF(BP7="-","【-】","【"&amp;SUBSTITUTE(TEXT(BP7,"#,##0.00"),"-","△")&amp;"】"))</f>
        <v>【349.83】</v>
      </c>
      <c r="BQ6" s="21">
        <f>IF(BQ7="",NA(),BQ7)</f>
        <v>82.29</v>
      </c>
      <c r="BR6" s="21">
        <f t="shared" ref="BR6:BZ6" si="8">IF(BR7="",NA(),BR7)</f>
        <v>77.52</v>
      </c>
      <c r="BS6" s="21">
        <f t="shared" si="8"/>
        <v>80.97</v>
      </c>
      <c r="BT6" s="21">
        <f t="shared" si="8"/>
        <v>81.25</v>
      </c>
      <c r="BU6" s="21">
        <f t="shared" si="8"/>
        <v>104.63</v>
      </c>
      <c r="BV6" s="21">
        <f t="shared" si="8"/>
        <v>62.5</v>
      </c>
      <c r="BW6" s="21">
        <f t="shared" si="8"/>
        <v>60.59</v>
      </c>
      <c r="BX6" s="21">
        <f t="shared" si="8"/>
        <v>60</v>
      </c>
      <c r="BY6" s="21">
        <f t="shared" si="8"/>
        <v>59.01</v>
      </c>
      <c r="BZ6" s="21">
        <f t="shared" si="8"/>
        <v>56.06</v>
      </c>
      <c r="CA6" s="20" t="str">
        <f>IF(CA7="","",IF(CA7="-","【-】","【"&amp;SUBSTITUTE(TEXT(CA7,"#,##0.00"),"-","△")&amp;"】"))</f>
        <v>【53.65】</v>
      </c>
      <c r="CB6" s="21">
        <f>IF(CB7="",NA(),CB7)</f>
        <v>381.44</v>
      </c>
      <c r="CC6" s="21">
        <f t="shared" ref="CC6:CK6" si="9">IF(CC7="",NA(),CC7)</f>
        <v>413.1</v>
      </c>
      <c r="CD6" s="21">
        <f t="shared" si="9"/>
        <v>418.5</v>
      </c>
      <c r="CE6" s="21">
        <f t="shared" si="9"/>
        <v>426.3</v>
      </c>
      <c r="CF6" s="21">
        <f t="shared" si="9"/>
        <v>282.60000000000002</v>
      </c>
      <c r="CG6" s="21">
        <f t="shared" si="9"/>
        <v>269.33</v>
      </c>
      <c r="CH6" s="21">
        <f t="shared" si="9"/>
        <v>280.23</v>
      </c>
      <c r="CI6" s="21">
        <f t="shared" si="9"/>
        <v>282.70999999999998</v>
      </c>
      <c r="CJ6" s="21">
        <f t="shared" si="9"/>
        <v>291.82</v>
      </c>
      <c r="CK6" s="21">
        <f t="shared" si="9"/>
        <v>304.36</v>
      </c>
      <c r="CL6" s="20" t="str">
        <f>IF(CL7="","",IF(CL7="-","【-】","【"&amp;SUBSTITUTE(TEXT(CL7,"#,##0.00"),"-","△")&amp;"】"))</f>
        <v>【307.86】</v>
      </c>
      <c r="CM6" s="21">
        <f>IF(CM7="",NA(),CM7)</f>
        <v>17.329999999999998</v>
      </c>
      <c r="CN6" s="21">
        <f t="shared" ref="CN6:CV6" si="10">IF(CN7="",NA(),CN7)</f>
        <v>17.329999999999998</v>
      </c>
      <c r="CO6" s="21">
        <f t="shared" si="10"/>
        <v>16.78</v>
      </c>
      <c r="CP6" s="21">
        <f t="shared" si="10"/>
        <v>16.100000000000001</v>
      </c>
      <c r="CQ6" s="21">
        <f t="shared" si="10"/>
        <v>16.920000000000002</v>
      </c>
      <c r="CR6" s="21">
        <f t="shared" si="10"/>
        <v>59.64</v>
      </c>
      <c r="CS6" s="21">
        <f t="shared" si="10"/>
        <v>58.19</v>
      </c>
      <c r="CT6" s="21">
        <f t="shared" si="10"/>
        <v>56.52</v>
      </c>
      <c r="CU6" s="21">
        <f t="shared" si="10"/>
        <v>88.45</v>
      </c>
      <c r="CV6" s="21">
        <f t="shared" si="10"/>
        <v>54.08</v>
      </c>
      <c r="CW6" s="20" t="str">
        <f>IF(CW7="","",IF(CW7="-","【-】","【"&amp;SUBSTITUTE(TEXT(CW7,"#,##0.00"),"-","△")&amp;"】"))</f>
        <v>【54.61】</v>
      </c>
      <c r="CX6" s="21">
        <f>IF(CX7="",NA(),CX7)</f>
        <v>67.73</v>
      </c>
      <c r="CY6" s="21">
        <f t="shared" ref="CY6:DG6" si="11">IF(CY7="",NA(),CY7)</f>
        <v>69</v>
      </c>
      <c r="CZ6" s="21">
        <f t="shared" si="11"/>
        <v>69.3</v>
      </c>
      <c r="DA6" s="21">
        <f t="shared" si="11"/>
        <v>68.08</v>
      </c>
      <c r="DB6" s="21">
        <f t="shared" si="11"/>
        <v>73.36</v>
      </c>
      <c r="DC6" s="21">
        <f t="shared" si="11"/>
        <v>90.63</v>
      </c>
      <c r="DD6" s="21">
        <f t="shared" si="11"/>
        <v>87.8</v>
      </c>
      <c r="DE6" s="21">
        <f t="shared" si="11"/>
        <v>88.43</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2023</v>
      </c>
      <c r="C7" s="23">
        <v>294462</v>
      </c>
      <c r="D7" s="23">
        <v>47</v>
      </c>
      <c r="E7" s="23">
        <v>18</v>
      </c>
      <c r="F7" s="23">
        <v>0</v>
      </c>
      <c r="G7" s="23">
        <v>0</v>
      </c>
      <c r="H7" s="23" t="s">
        <v>98</v>
      </c>
      <c r="I7" s="23" t="s">
        <v>99</v>
      </c>
      <c r="J7" s="23" t="s">
        <v>100</v>
      </c>
      <c r="K7" s="23" t="s">
        <v>101</v>
      </c>
      <c r="L7" s="23" t="s">
        <v>102</v>
      </c>
      <c r="M7" s="23" t="s">
        <v>103</v>
      </c>
      <c r="N7" s="24" t="s">
        <v>104</v>
      </c>
      <c r="O7" s="24" t="s">
        <v>105</v>
      </c>
      <c r="P7" s="24">
        <v>60.15</v>
      </c>
      <c r="Q7" s="24">
        <v>100</v>
      </c>
      <c r="R7" s="24">
        <v>3300</v>
      </c>
      <c r="S7" s="24">
        <v>1231</v>
      </c>
      <c r="T7" s="24">
        <v>175.66</v>
      </c>
      <c r="U7" s="24">
        <v>7.01</v>
      </c>
      <c r="V7" s="24">
        <v>732</v>
      </c>
      <c r="W7" s="24">
        <v>7.0000000000000007E-2</v>
      </c>
      <c r="X7" s="24">
        <v>10457.14</v>
      </c>
      <c r="Y7" s="24">
        <v>90.72</v>
      </c>
      <c r="Z7" s="24">
        <v>87.9</v>
      </c>
      <c r="AA7" s="24">
        <v>89.51</v>
      </c>
      <c r="AB7" s="24">
        <v>89.89</v>
      </c>
      <c r="AC7" s="24">
        <v>109.56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539.22</v>
      </c>
      <c r="BG7" s="24">
        <v>477.02</v>
      </c>
      <c r="BH7" s="24">
        <v>918.44</v>
      </c>
      <c r="BI7" s="24">
        <v>369.99</v>
      </c>
      <c r="BJ7" s="24">
        <v>363.25</v>
      </c>
      <c r="BK7" s="24">
        <v>270.57</v>
      </c>
      <c r="BL7" s="24">
        <v>294.27</v>
      </c>
      <c r="BM7" s="24">
        <v>294.08999999999997</v>
      </c>
      <c r="BN7" s="24">
        <v>294.08999999999997</v>
      </c>
      <c r="BO7" s="24">
        <v>338.47</v>
      </c>
      <c r="BP7" s="24">
        <v>349.83</v>
      </c>
      <c r="BQ7" s="24">
        <v>82.29</v>
      </c>
      <c r="BR7" s="24">
        <v>77.52</v>
      </c>
      <c r="BS7" s="24">
        <v>80.97</v>
      </c>
      <c r="BT7" s="24">
        <v>81.25</v>
      </c>
      <c r="BU7" s="24">
        <v>104.63</v>
      </c>
      <c r="BV7" s="24">
        <v>62.5</v>
      </c>
      <c r="BW7" s="24">
        <v>60.59</v>
      </c>
      <c r="BX7" s="24">
        <v>60</v>
      </c>
      <c r="BY7" s="24">
        <v>59.01</v>
      </c>
      <c r="BZ7" s="24">
        <v>56.06</v>
      </c>
      <c r="CA7" s="24">
        <v>53.65</v>
      </c>
      <c r="CB7" s="24">
        <v>381.44</v>
      </c>
      <c r="CC7" s="24">
        <v>413.1</v>
      </c>
      <c r="CD7" s="24">
        <v>418.5</v>
      </c>
      <c r="CE7" s="24">
        <v>426.3</v>
      </c>
      <c r="CF7" s="24">
        <v>282.60000000000002</v>
      </c>
      <c r="CG7" s="24">
        <v>269.33</v>
      </c>
      <c r="CH7" s="24">
        <v>280.23</v>
      </c>
      <c r="CI7" s="24">
        <v>282.70999999999998</v>
      </c>
      <c r="CJ7" s="24">
        <v>291.82</v>
      </c>
      <c r="CK7" s="24">
        <v>304.36</v>
      </c>
      <c r="CL7" s="24">
        <v>307.86</v>
      </c>
      <c r="CM7" s="24">
        <v>17.329999999999998</v>
      </c>
      <c r="CN7" s="24">
        <v>17.329999999999998</v>
      </c>
      <c r="CO7" s="24">
        <v>16.78</v>
      </c>
      <c r="CP7" s="24">
        <v>16.100000000000001</v>
      </c>
      <c r="CQ7" s="24">
        <v>16.920000000000002</v>
      </c>
      <c r="CR7" s="24">
        <v>59.64</v>
      </c>
      <c r="CS7" s="24">
        <v>58.19</v>
      </c>
      <c r="CT7" s="24">
        <v>56.52</v>
      </c>
      <c r="CU7" s="24">
        <v>88.45</v>
      </c>
      <c r="CV7" s="24">
        <v>54.08</v>
      </c>
      <c r="CW7" s="24">
        <v>54.61</v>
      </c>
      <c r="CX7" s="24">
        <v>67.73</v>
      </c>
      <c r="CY7" s="24">
        <v>69</v>
      </c>
      <c r="CZ7" s="24">
        <v>69.3</v>
      </c>
      <c r="DA7" s="24">
        <v>68.08</v>
      </c>
      <c r="DB7" s="24">
        <v>73.36</v>
      </c>
      <c r="DC7" s="24">
        <v>90.63</v>
      </c>
      <c r="DD7" s="24">
        <v>87.8</v>
      </c>
      <c r="DE7" s="24">
        <v>88.43</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116</v>
      </c>
      <c r="F13" t="s">
        <v>114</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1936188</cp:lastModifiedBy>
  <cp:lastPrinted>2025-01-30T00:39:34Z</cp:lastPrinted>
  <dcterms:created xsi:type="dcterms:W3CDTF">2025-01-24T07:40:52Z</dcterms:created>
  <dcterms:modified xsi:type="dcterms:W3CDTF">2025-01-30T00:40:31Z</dcterms:modified>
  <cp:category/>
</cp:coreProperties>
</file>