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mc:Choice Requires="x15">
      <x15ac:absPath xmlns:x15ac="http://schemas.microsoft.com/office/spreadsheetml/2010/11/ac" url="R:\旧平群事務所\平群事務所\水道係\★調査物関係\R7\【R8.2月13日〆】公営企業に係る経営比較分析表（令和6年度決算）の分析等について（依頼）\"/>
    </mc:Choice>
  </mc:AlternateContent>
  <xr:revisionPtr revIDLastSave="0" documentId="13_ncr:1_{281DB4F5-62E0-416A-8919-AE93A588D26E}" xr6:coauthVersionLast="47" xr6:coauthVersionMax="47" xr10:uidLastSave="{00000000-0000-0000-0000-000000000000}"/>
  <workbookProtection workbookAlgorithmName="SHA-512" workbookHashValue="gbi8XPEC19fgPkclpot5HBUXVpTbzS03kNX1b2dIvk58QpApzeSnMg/jT+dZYYiEcsGPNM0u08/qu7KkW+ToRg==" workbookSaltValue="gvWuNsbBoy7Z9wYS9kJ8Fw==" workbookSpinCount="100000" lockStructure="1"/>
  <bookViews>
    <workbookView xWindow="-108" yWindow="-108" windowWidth="23256" windowHeight="13896" xr2:uid="{00000000-000D-0000-FFFF-FFFF00000000}"/>
  </bookViews>
  <sheets>
    <sheet name="法適用_水道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AL10" i="4" s="1"/>
  <c r="T6" i="5"/>
  <c r="BB8" i="4" s="1"/>
  <c r="S6" i="5"/>
  <c r="AT8" i="4" s="1"/>
  <c r="R6" i="5"/>
  <c r="Q6" i="5"/>
  <c r="P6" i="5"/>
  <c r="P10" i="4" s="1"/>
  <c r="O6" i="5"/>
  <c r="I10" i="4" s="1"/>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I85" i="4"/>
  <c r="F85" i="4"/>
  <c r="E85" i="4"/>
  <c r="BB10" i="4"/>
  <c r="W10" i="4"/>
  <c r="B10" i="4"/>
  <c r="AL8" i="4"/>
  <c r="AD8" i="4"/>
  <c r="W8" i="4"/>
  <c r="P8" i="4"/>
  <c r="I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<sst xmlns="http://schemas.openxmlformats.org/spreadsheetml/2006/main" count="228" uniqueCount="112">
  <si>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</si>
  <si>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</si>
  <si>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</si>
  <si>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</si>
  <si>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</si>
  <si>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</si>
  <si>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</si>
  <si>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</si>
  <si>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</si>
  <si>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</si>
  <si>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</si>
  <si>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</si>
  <si>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</si>
  <si>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</si>
  <si>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</si>
  <si>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</si>
  <si>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</si>
  <si>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</si>
  <si>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</si>
  <si>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</si>
  <si>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</si>
  <si>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</si>
  <si>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</si>
  <si>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</si>
  <si>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</si>
  <si>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</si>
  <si>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</si>
  <si>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</si>
  <si>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</si>
  <si>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</si>
  <si>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</si>
  <si>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</si>
  <si>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</si>
  <si>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</si>
  <si>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</si>
  <si>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</si>
  <si>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</si>
  <si>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</si>
  <si>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</si>
  <si>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</si>
  <si>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</si>
  <si>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</si>
  <si>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</si>
  <si>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</si>
  <si>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</si>
  <si>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</si>
  <si>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</si>
  <si>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</si>
  <si>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</si>
  <si>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</si>
  <si>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</si>
  <si>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</si>
  <si>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</si>
  <si>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</si>
  <si>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</si>
  <si>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</si>
  <si>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</si>
  <si>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</si>
  <si>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</si>
  <si>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</si>
  <si>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</si>
  <si>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</si>
  <si>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</si>
  <si>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</si>
  <si>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</si>
  <si>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</si>
  <si>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</si>
  <si>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</si>
  <si>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</si>
  <si>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</si>
  <si>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</si>
  <si>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</si>
  <si>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</si>
  <si>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</si>
  <si>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</si>
  <si>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</si>
  <si>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</si>
  <si>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</si>
  <si>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</si>
  <si>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</si>
  <si>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</si>
  <si>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</si>
  <si>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</si>
  <si>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</si>
  <si>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</si>
  <si>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</si>
  <si>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</si>
  <si>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</si>
  <si>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</si>
  <si>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</si>
  <si>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</si>
  <si>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</si>
  <si>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</si>
  <si>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</si>
  <si>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</si>
  <si>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水道事業</t>
  </si>
  <si>
    <t>末端給水事業</t>
  </si>
  <si>
    <t>A6</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</si>
  <si>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</si>
  <si>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</si>
  <si>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</si>
  <si>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</si>
  <si>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</si>
  <si>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</si>
  <si>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</si>
  <si>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</si>
  <si>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</si>
  <si>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</si>
  <si>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</si>
  <si>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①経常収支比率は100％を下回っています。要因としましては、必要な維持管理費の費用を給水収益で賄えていないためです。
②累積欠損金については、R7年度から奈良県広域水道企業団事業が開始され、水道料金の請求方法が変更になり、R7.3月調定の約1/2がR7年度の収入になったことによるものです。
③流動比率については、今後も現在の水準を維持するように努めます。
④企業債残高対給水収益比率については、今後は新たな借入れ予定はないので減少していきます。
⑤料金回収率については、給水原価の上昇および供給単価の減少により低い水準となっています。
⑥給水原価については、減価償却費等の増加および給水収益の減少により上昇しています。
⑦施設利用率については、奈良県広域水道企業団事業開始以降、順次施設の統廃合、ダウンサイジングにより適正な施設規模になるよう努めます。
⑧有収率については、漏水箇所の早期発見、修繕を行い、また奈良県広域水道企業団事業開始以降、老朽管の更新を進めながら有収率の向上に努めます。</t>
    <rPh sb="1" eb="7">
      <t>ケイジョウシュウシヒリツ</t>
    </rPh>
    <rPh sb="13" eb="15">
      <t>シタマワ</t>
    </rPh>
    <rPh sb="21" eb="23">
      <t>ヨウイン</t>
    </rPh>
    <rPh sb="30" eb="32">
      <t>ヒツヨウ</t>
    </rPh>
    <rPh sb="33" eb="38">
      <t>イジカンリヒ</t>
    </rPh>
    <rPh sb="39" eb="41">
      <t>ヒヨウ</t>
    </rPh>
    <rPh sb="42" eb="46">
      <t>キュウスイシュウエキ</t>
    </rPh>
    <rPh sb="47" eb="48">
      <t>マカナ</t>
    </rPh>
    <rPh sb="60" eb="62">
      <t>ルイセキ</t>
    </rPh>
    <rPh sb="62" eb="65">
      <t>ケッソンキン</t>
    </rPh>
    <rPh sb="73" eb="75">
      <t>ネンド</t>
    </rPh>
    <rPh sb="77" eb="87">
      <t>ナラケンコウイキスイドウキギョウダン</t>
    </rPh>
    <rPh sb="87" eb="89">
      <t>ジギョウ</t>
    </rPh>
    <rPh sb="90" eb="92">
      <t>カイシ</t>
    </rPh>
    <rPh sb="95" eb="99">
      <t>スイドウリョウキン</t>
    </rPh>
    <rPh sb="100" eb="104">
      <t>セイキュウホウホウ</t>
    </rPh>
    <rPh sb="105" eb="107">
      <t>ヘンコウ</t>
    </rPh>
    <rPh sb="115" eb="116">
      <t>ガツ</t>
    </rPh>
    <rPh sb="116" eb="118">
      <t>チョウテイ</t>
    </rPh>
    <rPh sb="119" eb="120">
      <t>ヤク</t>
    </rPh>
    <rPh sb="126" eb="128">
      <t>ネンド</t>
    </rPh>
    <rPh sb="129" eb="131">
      <t>シュウニュウ</t>
    </rPh>
    <rPh sb="147" eb="151">
      <t>リュウドウヒリツ</t>
    </rPh>
    <rPh sb="157" eb="159">
      <t>コンゴ</t>
    </rPh>
    <rPh sb="160" eb="162">
      <t>ゲンザイ</t>
    </rPh>
    <rPh sb="163" eb="165">
      <t>スイジュン</t>
    </rPh>
    <rPh sb="166" eb="168">
      <t>イジ</t>
    </rPh>
    <rPh sb="173" eb="174">
      <t>ツト</t>
    </rPh>
    <rPh sb="180" eb="185">
      <t>キギョウサイザンダカ</t>
    </rPh>
    <rPh sb="185" eb="186">
      <t>タイ</t>
    </rPh>
    <rPh sb="186" eb="190">
      <t>キュウスイシュウエキ</t>
    </rPh>
    <rPh sb="190" eb="192">
      <t>ヒリツ</t>
    </rPh>
    <rPh sb="198" eb="200">
      <t>コンゴ</t>
    </rPh>
    <rPh sb="201" eb="202">
      <t>アラ</t>
    </rPh>
    <rPh sb="204" eb="206">
      <t>カリイレ</t>
    </rPh>
    <rPh sb="207" eb="209">
      <t>ヨテイ</t>
    </rPh>
    <rPh sb="214" eb="216">
      <t>ゲンショウ</t>
    </rPh>
    <rPh sb="225" eb="227">
      <t>リョウキン</t>
    </rPh>
    <rPh sb="227" eb="230">
      <t>カイシュウリツ</t>
    </rPh>
    <rPh sb="236" eb="240">
      <t>キュウスイゲンカ</t>
    </rPh>
    <rPh sb="241" eb="243">
      <t>ジョウショウ</t>
    </rPh>
    <rPh sb="246" eb="248">
      <t>キョウキュウ</t>
    </rPh>
    <rPh sb="248" eb="250">
      <t>タンカ</t>
    </rPh>
    <rPh sb="251" eb="253">
      <t>ゲンショウ</t>
    </rPh>
    <rPh sb="256" eb="257">
      <t>ヒク</t>
    </rPh>
    <rPh sb="258" eb="260">
      <t>スイジュン</t>
    </rPh>
    <rPh sb="270" eb="274">
      <t>キュウスイゲンカ</t>
    </rPh>
    <rPh sb="280" eb="285">
      <t>ゲンカショウキャクヒ</t>
    </rPh>
    <rPh sb="285" eb="286">
      <t>トウ</t>
    </rPh>
    <rPh sb="287" eb="289">
      <t>ゾウカ</t>
    </rPh>
    <rPh sb="292" eb="294">
      <t>キュウスイ</t>
    </rPh>
    <rPh sb="294" eb="296">
      <t>シュウエキ</t>
    </rPh>
    <rPh sb="297" eb="299">
      <t>ゲンショウ</t>
    </rPh>
    <rPh sb="302" eb="304">
      <t>ジョウショウ</t>
    </rPh>
    <rPh sb="312" eb="317">
      <t>シセツリヨウリツ</t>
    </rPh>
    <rPh sb="323" eb="333">
      <t>ナラケンコウイキスイドウキギョウダン</t>
    </rPh>
    <rPh sb="333" eb="335">
      <t>ジギョウ</t>
    </rPh>
    <rPh sb="335" eb="337">
      <t>カイシ</t>
    </rPh>
    <rPh sb="337" eb="339">
      <t>イコウ</t>
    </rPh>
    <rPh sb="340" eb="342">
      <t>ジュンジ</t>
    </rPh>
    <rPh sb="342" eb="344">
      <t>シセツ</t>
    </rPh>
    <rPh sb="345" eb="348">
      <t>トウハイゴウ</t>
    </rPh>
    <rPh sb="360" eb="362">
      <t>テキセイ</t>
    </rPh>
    <rPh sb="363" eb="365">
      <t>シセツ</t>
    </rPh>
    <rPh sb="365" eb="367">
      <t>キボ</t>
    </rPh>
    <rPh sb="372" eb="373">
      <t>ツト</t>
    </rPh>
    <rPh sb="379" eb="382">
      <t>ユウシュウリツ</t>
    </rPh>
    <rPh sb="388" eb="392">
      <t>ロウスイカショ</t>
    </rPh>
    <rPh sb="393" eb="397">
      <t>ソウキハッケン</t>
    </rPh>
    <rPh sb="398" eb="400">
      <t>シュウゼン</t>
    </rPh>
    <rPh sb="401" eb="402">
      <t>オコナ</t>
    </rPh>
    <rPh sb="406" eb="418">
      <t>ナラケンコウイキスイドウキギョウダンジギョウ</t>
    </rPh>
    <rPh sb="418" eb="420">
      <t>カイシ</t>
    </rPh>
    <rPh sb="420" eb="422">
      <t>イコウ</t>
    </rPh>
    <rPh sb="423" eb="426">
      <t>ロウキュウカン</t>
    </rPh>
    <rPh sb="427" eb="429">
      <t>コウシン</t>
    </rPh>
    <rPh sb="430" eb="431">
      <t>スス</t>
    </rPh>
    <rPh sb="435" eb="438">
      <t>ユウシュウリツ</t>
    </rPh>
    <rPh sb="439" eb="441">
      <t>コウジョウ</t>
    </rPh>
    <rPh sb="442" eb="443">
      <t>ツト</t>
    </rPh>
    <phoneticPr fontId="4"/>
  </si>
  <si>
    <t>①②③令和7年度から奈良県広域水道企業団事業が開始されることにより、老朽管路の更新を推進します。</t>
    <rPh sb="3" eb="5">
      <t>レイワ</t>
    </rPh>
    <rPh sb="6" eb="8">
      <t>ネンド</t>
    </rPh>
    <rPh sb="10" eb="22">
      <t>ナラケンコウイキスイドウキギョウダンジギョウ</t>
    </rPh>
    <rPh sb="23" eb="25">
      <t>カイシ</t>
    </rPh>
    <rPh sb="34" eb="38">
      <t>ロウキュウカンロ</t>
    </rPh>
    <rPh sb="39" eb="41">
      <t>コウシン</t>
    </rPh>
    <rPh sb="42" eb="44">
      <t>スイシン</t>
    </rPh>
    <phoneticPr fontId="4"/>
  </si>
  <si>
    <t>令和7年度より奈良県広域水道企業団事業が開始されることにより、これまで以上に老朽施設更新の促進に期待できます。また安定した給水原価、供給単価の維持にも期待できます。それまでは現状の経済性を充分考慮した合理的、効率的な事業を取り組んでいきます。</t>
    <rPh sb="0" eb="2">
      <t>レイワ</t>
    </rPh>
    <rPh sb="3" eb="5">
      <t>ネンド</t>
    </rPh>
    <rPh sb="7" eb="19">
      <t>ナラケンコウイキスイドウキギョウダンジギョウ</t>
    </rPh>
    <rPh sb="20" eb="22">
      <t>カイシ</t>
    </rPh>
    <rPh sb="35" eb="37">
      <t>イジョウ</t>
    </rPh>
    <rPh sb="38" eb="42">
      <t>ロウキュウシセツ</t>
    </rPh>
    <rPh sb="42" eb="44">
      <t>コウシン</t>
    </rPh>
    <rPh sb="45" eb="47">
      <t>ソクシン</t>
    </rPh>
    <rPh sb="48" eb="50">
      <t>キタイ</t>
    </rPh>
    <rPh sb="57" eb="59">
      <t>アンテイ</t>
    </rPh>
    <rPh sb="61" eb="65">
      <t>キュウスイゲンカ</t>
    </rPh>
    <rPh sb="66" eb="70">
      <t>キョウキュウタンカ</t>
    </rPh>
    <rPh sb="71" eb="73">
      <t>イジ</t>
    </rPh>
    <rPh sb="75" eb="77">
      <t>キタイ</t>
    </rPh>
    <rPh sb="87" eb="89">
      <t>ゲンジョウ</t>
    </rPh>
    <rPh sb="90" eb="93">
      <t>ケイザイセイ</t>
    </rPh>
    <rPh sb="94" eb="96">
      <t>ジュウブン</t>
    </rPh>
    <rPh sb="96" eb="98">
      <t>コウリョ</t>
    </rPh>
    <rPh sb="100" eb="103">
      <t>ゴウリテキ</t>
    </rPh>
    <rPh sb="104" eb="107">
      <t>コウリツテキ</t>
    </rPh>
    <rPh sb="108" eb="110">
      <t>ジギョウ</t>
    </rPh>
    <rPh sb="111" eb="112">
      <t>ト</t>
    </rPh>
    <rPh sb="113" eb="114">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</si>
</sst>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0.17</c:v>
                </c:pt>
                <c:pt idx="1">
                  <c:v>0.03</c:v>
                </c:pt>
                <c:pt idx="2">
                  <c:v>0.03</c:v>
                </c:pt>
                <c:pt idx="3" formatCode="#,##0.00;&quot;△&quot;#,##0.00">
                  <c:v>0</c:v>
                </c:pt>
                <c:pt idx="4">
                  <c:v>7.0000000000000007E-2</c:v>
                </c:pt>
              </c:numCache>
            </c:numRef>
          </c:val>
          <c:extLst>
            <c:ext xmlns:c16="http://schemas.microsoft.com/office/drawing/2014/chart" uri="{C3380CC4-5D6E-409C-BE32-E72D297353CC}">
              <c16:uniqueId val="{00000000-BAE5-4CF2-9127-D7231831069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BAE5-4CF2-9127-D7231831069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100.17</c:v>
                </c:pt>
                <c:pt idx="1">
                  <c:v>99.71</c:v>
                </c:pt>
                <c:pt idx="2">
                  <c:v>113.12</c:v>
                </c:pt>
                <c:pt idx="3">
                  <c:v>96.91</c:v>
                </c:pt>
                <c:pt idx="4">
                  <c:v>91.45</c:v>
                </c:pt>
              </c:numCache>
            </c:numRef>
          </c:val>
          <c:extLst>
            <c:ext xmlns:c16="http://schemas.microsoft.com/office/drawing/2014/chart" uri="{C3380CC4-5D6E-409C-BE32-E72D297353CC}">
              <c16:uniqueId val="{00000000-4313-4D53-8F7B-F3C03228D7E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4313-4D53-8F7B-F3C03228D7E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32.24</c:v>
                </c:pt>
                <c:pt idx="1">
                  <c:v>33.35</c:v>
                </c:pt>
                <c:pt idx="2">
                  <c:v>62.27</c:v>
                </c:pt>
                <c:pt idx="3">
                  <c:v>61.63</c:v>
                </c:pt>
                <c:pt idx="4">
                  <c:v>63.33</c:v>
                </c:pt>
              </c:numCache>
            </c:numRef>
          </c:val>
          <c:extLst>
            <c:ext xmlns:c16="http://schemas.microsoft.com/office/drawing/2014/chart" uri="{C3380CC4-5D6E-409C-BE32-E72D297353CC}">
              <c16:uniqueId val="{00000000-10B4-4B22-A0B1-5B1213529A3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10B4-4B22-A0B1-5B1213529A3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20.6</c:v>
                </c:pt>
                <c:pt idx="1">
                  <c:v>23.7</c:v>
                </c:pt>
                <c:pt idx="2">
                  <c:v>26.8</c:v>
                </c:pt>
                <c:pt idx="3">
                  <c:v>27.1</c:v>
                </c:pt>
                <c:pt idx="4">
                  <c:v>27.13</c:v>
                </c:pt>
              </c:numCache>
            </c:numRef>
          </c:val>
          <c:extLst>
            <c:ext xmlns:c16="http://schemas.microsoft.com/office/drawing/2014/chart" uri="{C3380CC4-5D6E-409C-BE32-E72D297353CC}">
              <c16:uniqueId val="{00000000-2D97-4A22-B098-689CA9AB2A3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2D97-4A22-B098-689CA9AB2A3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quot;-&quot;">
                  <c:v>0.27</c:v>
                </c:pt>
              </c:numCache>
            </c:numRef>
          </c:val>
          <c:extLst>
            <c:ext xmlns:c16="http://schemas.microsoft.com/office/drawing/2014/chart" uri="{C3380CC4-5D6E-409C-BE32-E72D297353CC}">
              <c16:uniqueId val="{00000000-9BA7-451E-B00F-51E5A4C931D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9BA7-451E-B00F-51E5A4C931D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259.97000000000003</c:v>
                </c:pt>
                <c:pt idx="1">
                  <c:v>294.14999999999998</c:v>
                </c:pt>
                <c:pt idx="2">
                  <c:v>346.78</c:v>
                </c:pt>
                <c:pt idx="3">
                  <c:v>181.59</c:v>
                </c:pt>
                <c:pt idx="4">
                  <c:v>241.45</c:v>
                </c:pt>
              </c:numCache>
            </c:numRef>
          </c:val>
          <c:extLst>
            <c:ext xmlns:c16="http://schemas.microsoft.com/office/drawing/2014/chart" uri="{C3380CC4-5D6E-409C-BE32-E72D297353CC}">
              <c16:uniqueId val="{00000000-F4CB-4D27-B7D7-332272F2135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F4CB-4D27-B7D7-332272F2135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133.13999999999999</c:v>
                </c:pt>
                <c:pt idx="1">
                  <c:v>121.82</c:v>
                </c:pt>
                <c:pt idx="2">
                  <c:v>105.93</c:v>
                </c:pt>
                <c:pt idx="3">
                  <c:v>154.87</c:v>
                </c:pt>
                <c:pt idx="4">
                  <c:v>142.77000000000001</c:v>
                </c:pt>
              </c:numCache>
            </c:numRef>
          </c:val>
          <c:extLst>
            <c:ext xmlns:c16="http://schemas.microsoft.com/office/drawing/2014/chart" uri="{C3380CC4-5D6E-409C-BE32-E72D297353CC}">
              <c16:uniqueId val="{00000000-4D66-4A4F-A8D1-384F4047B08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4D66-4A4F-A8D1-384F4047B08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84.95</c:v>
                </c:pt>
                <c:pt idx="1">
                  <c:v>93.17</c:v>
                </c:pt>
                <c:pt idx="2">
                  <c:v>101.07</c:v>
                </c:pt>
                <c:pt idx="3">
                  <c:v>84.23</c:v>
                </c:pt>
                <c:pt idx="4">
                  <c:v>82.59</c:v>
                </c:pt>
              </c:numCache>
            </c:numRef>
          </c:val>
          <c:extLst>
            <c:ext xmlns:c16="http://schemas.microsoft.com/office/drawing/2014/chart" uri="{C3380CC4-5D6E-409C-BE32-E72D297353CC}">
              <c16:uniqueId val="{00000000-8801-4500-A22B-C082519E6F5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8801-4500-A22B-C082519E6F5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228.5</c:v>
                </c:pt>
                <c:pt idx="1">
                  <c:v>223.28</c:v>
                </c:pt>
                <c:pt idx="2">
                  <c:v>228.06</c:v>
                </c:pt>
                <c:pt idx="3">
                  <c:v>233.66</c:v>
                </c:pt>
                <c:pt idx="4">
                  <c:v>243.3</c:v>
                </c:pt>
              </c:numCache>
            </c:numRef>
          </c:val>
          <c:extLst>
            <c:ext xmlns:c16="http://schemas.microsoft.com/office/drawing/2014/chart" uri="{C3380CC4-5D6E-409C-BE32-E72D297353CC}">
              <c16:uniqueId val="{00000000-753C-47E4-97F9-4A6CDA639AF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753C-47E4-97F9-4A6CDA639AF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52.49</c:v>
                </c:pt>
                <c:pt idx="1">
                  <c:v>53.85</c:v>
                </c:pt>
                <c:pt idx="2">
                  <c:v>52.27</c:v>
                </c:pt>
                <c:pt idx="3">
                  <c:v>52.81</c:v>
                </c:pt>
                <c:pt idx="4">
                  <c:v>52.85</c:v>
                </c:pt>
              </c:numCache>
            </c:numRef>
          </c:val>
          <c:extLst>
            <c:ext xmlns:c16="http://schemas.microsoft.com/office/drawing/2014/chart" uri="{C3380CC4-5D6E-409C-BE32-E72D297353CC}">
              <c16:uniqueId val="{00000000-35E5-4134-9288-468C361EC9A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35E5-4134-9288-468C361EC9A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85.76</c:v>
                </c:pt>
                <c:pt idx="1">
                  <c:v>82.46</c:v>
                </c:pt>
                <c:pt idx="2">
                  <c:v>83.86</c:v>
                </c:pt>
                <c:pt idx="3">
                  <c:v>81.540000000000006</c:v>
                </c:pt>
                <c:pt idx="4">
                  <c:v>81.67</c:v>
                </c:pt>
              </c:numCache>
            </c:numRef>
          </c:val>
          <c:extLst>
            <c:ext xmlns:c16="http://schemas.microsoft.com/office/drawing/2014/chart" uri="{C3380CC4-5D6E-409C-BE32-E72D297353CC}">
              <c16:uniqueId val="{00000000-0B53-4C33-A143-D84668AD119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0B53-4C33-A143-D84668AD119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奈良県　平群町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自治体職員</v>
      </c>
      <c r="AE8" s="75"/>
      <c r="AF8" s="75"/>
      <c r="AG8" s="75"/>
      <c r="AH8" s="75"/>
      <c r="AI8" s="75"/>
      <c r="AJ8" s="75"/>
      <c r="AK8" s="2"/>
      <c r="AL8" s="58">
        <f>データ!$R$6</f>
        <v>18142</v>
      </c>
      <c r="AM8" s="58"/>
      <c r="AN8" s="58"/>
      <c r="AO8" s="58"/>
      <c r="AP8" s="58"/>
      <c r="AQ8" s="58"/>
      <c r="AR8" s="58"/>
      <c r="AS8" s="58"/>
      <c r="AT8" s="55">
        <f>データ!$S$6</f>
        <v>23.9</v>
      </c>
      <c r="AU8" s="56"/>
      <c r="AV8" s="56"/>
      <c r="AW8" s="56"/>
      <c r="AX8" s="56"/>
      <c r="AY8" s="56"/>
      <c r="AZ8" s="56"/>
      <c r="BA8" s="56"/>
      <c r="BB8" s="45">
        <f>データ!$T$6</f>
        <v>759.08</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2">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2">
      <c r="A10" s="2"/>
      <c r="B10" s="55" t="str">
        <f>データ!$N$6</f>
        <v>-</v>
      </c>
      <c r="C10" s="56"/>
      <c r="D10" s="56"/>
      <c r="E10" s="56"/>
      <c r="F10" s="56"/>
      <c r="G10" s="56"/>
      <c r="H10" s="56"/>
      <c r="I10" s="55">
        <f>データ!$O$6</f>
        <v>78.209999999999994</v>
      </c>
      <c r="J10" s="56"/>
      <c r="K10" s="56"/>
      <c r="L10" s="56"/>
      <c r="M10" s="56"/>
      <c r="N10" s="56"/>
      <c r="O10" s="57"/>
      <c r="P10" s="45">
        <f>データ!$P$6</f>
        <v>99.88</v>
      </c>
      <c r="Q10" s="45"/>
      <c r="R10" s="45"/>
      <c r="S10" s="45"/>
      <c r="T10" s="45"/>
      <c r="U10" s="45"/>
      <c r="V10" s="45"/>
      <c r="W10" s="58">
        <f>データ!$Q$6</f>
        <v>3960</v>
      </c>
      <c r="X10" s="58"/>
      <c r="Y10" s="58"/>
      <c r="Z10" s="58"/>
      <c r="AA10" s="58"/>
      <c r="AB10" s="58"/>
      <c r="AC10" s="58"/>
      <c r="AD10" s="2"/>
      <c r="AE10" s="2"/>
      <c r="AF10" s="2"/>
      <c r="AG10" s="2"/>
      <c r="AH10" s="2"/>
      <c r="AI10" s="2"/>
      <c r="AJ10" s="2"/>
      <c r="AK10" s="2"/>
      <c r="AL10" s="58">
        <f>データ!$U$6</f>
        <v>18042</v>
      </c>
      <c r="AM10" s="58"/>
      <c r="AN10" s="58"/>
      <c r="AO10" s="58"/>
      <c r="AP10" s="58"/>
      <c r="AQ10" s="58"/>
      <c r="AR10" s="58"/>
      <c r="AS10" s="58"/>
      <c r="AT10" s="55">
        <f>データ!$V$6</f>
        <v>18.21</v>
      </c>
      <c r="AU10" s="56"/>
      <c r="AV10" s="56"/>
      <c r="AW10" s="56"/>
      <c r="AX10" s="56"/>
      <c r="AY10" s="56"/>
      <c r="AZ10" s="56"/>
      <c r="BA10" s="56"/>
      <c r="BB10" s="45">
        <f>データ!$W$6</f>
        <v>990.77</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awygNzpUIyvW/kx8W8xTIAhiVO2C7MqPNsqA/dlXpvP7zpJcePJ2U8YSXcbsgIgT8o2j5DVaB5KsxI8E0rf3Kw==" saltValue="8gOce71nZvWPhg9zQrtzr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293423</v>
      </c>
      <c r="D6" s="20">
        <f t="shared" si="3"/>
        <v>46</v>
      </c>
      <c r="E6" s="20">
        <f t="shared" si="3"/>
        <v>1</v>
      </c>
      <c r="F6" s="20">
        <f t="shared" si="3"/>
        <v>0</v>
      </c>
      <c r="G6" s="20">
        <f t="shared" si="3"/>
        <v>1</v>
      </c>
      <c r="H6" s="20" t="str">
        <f t="shared" si="3"/>
        <v>奈良県　平群町</v>
      </c>
      <c r="I6" s="20" t="str">
        <f t="shared" si="3"/>
        <v>法適用</v>
      </c>
      <c r="J6" s="20" t="str">
        <f t="shared" si="3"/>
        <v>水道事業</v>
      </c>
      <c r="K6" s="20" t="str">
        <f t="shared" si="3"/>
        <v>末端給水事業</v>
      </c>
      <c r="L6" s="20" t="str">
        <f t="shared" si="3"/>
        <v>A6</v>
      </c>
      <c r="M6" s="20" t="str">
        <f t="shared" si="3"/>
        <v>自治体職員</v>
      </c>
      <c r="N6" s="21" t="str">
        <f t="shared" si="3"/>
        <v>-</v>
      </c>
      <c r="O6" s="21">
        <f t="shared" si="3"/>
        <v>78.209999999999994</v>
      </c>
      <c r="P6" s="21">
        <f t="shared" si="3"/>
        <v>99.88</v>
      </c>
      <c r="Q6" s="21">
        <f t="shared" si="3"/>
        <v>3960</v>
      </c>
      <c r="R6" s="21">
        <f t="shared" si="3"/>
        <v>18142</v>
      </c>
      <c r="S6" s="21">
        <f t="shared" si="3"/>
        <v>23.9</v>
      </c>
      <c r="T6" s="21">
        <f t="shared" si="3"/>
        <v>759.08</v>
      </c>
      <c r="U6" s="21">
        <f t="shared" si="3"/>
        <v>18042</v>
      </c>
      <c r="V6" s="21">
        <f t="shared" si="3"/>
        <v>18.21</v>
      </c>
      <c r="W6" s="21">
        <f t="shared" si="3"/>
        <v>990.77</v>
      </c>
      <c r="X6" s="22">
        <f>IF(X7="",NA(),X7)</f>
        <v>100.17</v>
      </c>
      <c r="Y6" s="22">
        <f t="shared" ref="Y6:AG6" si="4">IF(Y7="",NA(),Y7)</f>
        <v>99.71</v>
      </c>
      <c r="Z6" s="22">
        <f t="shared" si="4"/>
        <v>113.12</v>
      </c>
      <c r="AA6" s="22">
        <f t="shared" si="4"/>
        <v>96.91</v>
      </c>
      <c r="AB6" s="22">
        <f t="shared" si="4"/>
        <v>91.45</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2">
        <f t="shared" si="5"/>
        <v>0.27</v>
      </c>
      <c r="AN6" s="22">
        <f t="shared" si="5"/>
        <v>3.98</v>
      </c>
      <c r="AO6" s="22">
        <f t="shared" si="5"/>
        <v>6.02</v>
      </c>
      <c r="AP6" s="22">
        <f t="shared" si="5"/>
        <v>7.78</v>
      </c>
      <c r="AQ6" s="22">
        <f t="shared" si="5"/>
        <v>9.59</v>
      </c>
      <c r="AR6" s="22">
        <f t="shared" si="5"/>
        <v>11.55</v>
      </c>
      <c r="AS6" s="21" t="str">
        <f>IF(AS7="","",IF(AS7="-","【-】","【"&amp;SUBSTITUTE(TEXT(AS7,"#,##0.00"),"-","△")&amp;"】"))</f>
        <v>【1.61】</v>
      </c>
      <c r="AT6" s="22">
        <f>IF(AT7="",NA(),AT7)</f>
        <v>259.97000000000003</v>
      </c>
      <c r="AU6" s="22">
        <f t="shared" ref="AU6:BC6" si="6">IF(AU7="",NA(),AU7)</f>
        <v>294.14999999999998</v>
      </c>
      <c r="AV6" s="22">
        <f t="shared" si="6"/>
        <v>346.78</v>
      </c>
      <c r="AW6" s="22">
        <f t="shared" si="6"/>
        <v>181.59</v>
      </c>
      <c r="AX6" s="22">
        <f t="shared" si="6"/>
        <v>241.45</v>
      </c>
      <c r="AY6" s="22">
        <f t="shared" si="6"/>
        <v>367.55</v>
      </c>
      <c r="AZ6" s="22">
        <f t="shared" si="6"/>
        <v>378.56</v>
      </c>
      <c r="BA6" s="22">
        <f t="shared" si="6"/>
        <v>364.46</v>
      </c>
      <c r="BB6" s="22">
        <f t="shared" si="6"/>
        <v>338.89</v>
      </c>
      <c r="BC6" s="22">
        <f t="shared" si="6"/>
        <v>352.34</v>
      </c>
      <c r="BD6" s="21" t="str">
        <f>IF(BD7="","",IF(BD7="-","【-】","【"&amp;SUBSTITUTE(TEXT(BD7,"#,##0.00"),"-","△")&amp;"】"))</f>
        <v>【239.69】</v>
      </c>
      <c r="BE6" s="22">
        <f>IF(BE7="",NA(),BE7)</f>
        <v>133.13999999999999</v>
      </c>
      <c r="BF6" s="22">
        <f t="shared" ref="BF6:BN6" si="7">IF(BF7="",NA(),BF7)</f>
        <v>121.82</v>
      </c>
      <c r="BG6" s="22">
        <f t="shared" si="7"/>
        <v>105.93</v>
      </c>
      <c r="BH6" s="22">
        <f t="shared" si="7"/>
        <v>154.87</v>
      </c>
      <c r="BI6" s="22">
        <f t="shared" si="7"/>
        <v>142.77000000000001</v>
      </c>
      <c r="BJ6" s="22">
        <f t="shared" si="7"/>
        <v>418.68</v>
      </c>
      <c r="BK6" s="22">
        <f t="shared" si="7"/>
        <v>395.68</v>
      </c>
      <c r="BL6" s="22">
        <f t="shared" si="7"/>
        <v>403.72</v>
      </c>
      <c r="BM6" s="22">
        <f t="shared" si="7"/>
        <v>400.21</v>
      </c>
      <c r="BN6" s="22">
        <f t="shared" si="7"/>
        <v>391.13</v>
      </c>
      <c r="BO6" s="21" t="str">
        <f>IF(BO7="","",IF(BO7="-","【-】","【"&amp;SUBSTITUTE(TEXT(BO7,"#,##0.00"),"-","△")&amp;"】"))</f>
        <v>【264.86】</v>
      </c>
      <c r="BP6" s="22">
        <f>IF(BP7="",NA(),BP7)</f>
        <v>84.95</v>
      </c>
      <c r="BQ6" s="22">
        <f t="shared" ref="BQ6:BY6" si="8">IF(BQ7="",NA(),BQ7)</f>
        <v>93.17</v>
      </c>
      <c r="BR6" s="22">
        <f t="shared" si="8"/>
        <v>101.07</v>
      </c>
      <c r="BS6" s="22">
        <f t="shared" si="8"/>
        <v>84.23</v>
      </c>
      <c r="BT6" s="22">
        <f t="shared" si="8"/>
        <v>82.59</v>
      </c>
      <c r="BU6" s="22">
        <f t="shared" si="8"/>
        <v>94.78</v>
      </c>
      <c r="BV6" s="22">
        <f t="shared" si="8"/>
        <v>97.59</v>
      </c>
      <c r="BW6" s="22">
        <f t="shared" si="8"/>
        <v>92.17</v>
      </c>
      <c r="BX6" s="22">
        <f t="shared" si="8"/>
        <v>92.83</v>
      </c>
      <c r="BY6" s="22">
        <f t="shared" si="8"/>
        <v>92.16</v>
      </c>
      <c r="BZ6" s="21" t="str">
        <f>IF(BZ7="","",IF(BZ7="-","【-】","【"&amp;SUBSTITUTE(TEXT(BZ7,"#,##0.00"),"-","△")&amp;"】"))</f>
        <v>【97.59】</v>
      </c>
      <c r="CA6" s="22">
        <f>IF(CA7="",NA(),CA7)</f>
        <v>228.5</v>
      </c>
      <c r="CB6" s="22">
        <f t="shared" ref="CB6:CJ6" si="9">IF(CB7="",NA(),CB7)</f>
        <v>223.28</v>
      </c>
      <c r="CC6" s="22">
        <f t="shared" si="9"/>
        <v>228.06</v>
      </c>
      <c r="CD6" s="22">
        <f t="shared" si="9"/>
        <v>233.66</v>
      </c>
      <c r="CE6" s="22">
        <f t="shared" si="9"/>
        <v>243.3</v>
      </c>
      <c r="CF6" s="22">
        <f t="shared" si="9"/>
        <v>181.3</v>
      </c>
      <c r="CG6" s="22">
        <f t="shared" si="9"/>
        <v>181.71</v>
      </c>
      <c r="CH6" s="22">
        <f t="shared" si="9"/>
        <v>188.51</v>
      </c>
      <c r="CI6" s="22">
        <f t="shared" si="9"/>
        <v>189.43</v>
      </c>
      <c r="CJ6" s="22">
        <f t="shared" si="9"/>
        <v>196.75</v>
      </c>
      <c r="CK6" s="21" t="str">
        <f>IF(CK7="","",IF(CK7="-","【-】","【"&amp;SUBSTITUTE(TEXT(CK7,"#,##0.00"),"-","△")&amp;"】"))</f>
        <v>【181.66】</v>
      </c>
      <c r="CL6" s="22">
        <f>IF(CL7="",NA(),CL7)</f>
        <v>52.49</v>
      </c>
      <c r="CM6" s="22">
        <f t="shared" ref="CM6:CU6" si="10">IF(CM7="",NA(),CM7)</f>
        <v>53.85</v>
      </c>
      <c r="CN6" s="22">
        <f t="shared" si="10"/>
        <v>52.27</v>
      </c>
      <c r="CO6" s="22">
        <f t="shared" si="10"/>
        <v>52.81</v>
      </c>
      <c r="CP6" s="22">
        <f t="shared" si="10"/>
        <v>52.85</v>
      </c>
      <c r="CQ6" s="22">
        <f t="shared" si="10"/>
        <v>55.89</v>
      </c>
      <c r="CR6" s="22">
        <f t="shared" si="10"/>
        <v>55.72</v>
      </c>
      <c r="CS6" s="22">
        <f t="shared" si="10"/>
        <v>55.31</v>
      </c>
      <c r="CT6" s="22">
        <f t="shared" si="10"/>
        <v>55.14</v>
      </c>
      <c r="CU6" s="22">
        <f t="shared" si="10"/>
        <v>54.99</v>
      </c>
      <c r="CV6" s="21" t="str">
        <f>IF(CV7="","",IF(CV7="-","【-】","【"&amp;SUBSTITUTE(TEXT(CV7,"#,##0.00"),"-","△")&amp;"】"))</f>
        <v>【60.21】</v>
      </c>
      <c r="CW6" s="22">
        <f>IF(CW7="",NA(),CW7)</f>
        <v>85.76</v>
      </c>
      <c r="CX6" s="22">
        <f t="shared" ref="CX6:DF6" si="11">IF(CX7="",NA(),CX7)</f>
        <v>82.46</v>
      </c>
      <c r="CY6" s="22">
        <f t="shared" si="11"/>
        <v>83.86</v>
      </c>
      <c r="CZ6" s="22">
        <f t="shared" si="11"/>
        <v>81.540000000000006</v>
      </c>
      <c r="DA6" s="22">
        <f t="shared" si="11"/>
        <v>81.67</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32.24</v>
      </c>
      <c r="DI6" s="22">
        <f t="shared" ref="DI6:DQ6" si="12">IF(DI7="",NA(),DI7)</f>
        <v>33.35</v>
      </c>
      <c r="DJ6" s="22">
        <f t="shared" si="12"/>
        <v>62.27</v>
      </c>
      <c r="DK6" s="22">
        <f t="shared" si="12"/>
        <v>61.63</v>
      </c>
      <c r="DL6" s="22">
        <f t="shared" si="12"/>
        <v>63.33</v>
      </c>
      <c r="DM6" s="22">
        <f t="shared" si="12"/>
        <v>50.63</v>
      </c>
      <c r="DN6" s="22">
        <f t="shared" si="12"/>
        <v>51.29</v>
      </c>
      <c r="DO6" s="22">
        <f t="shared" si="12"/>
        <v>52.2</v>
      </c>
      <c r="DP6" s="22">
        <f t="shared" si="12"/>
        <v>52.7</v>
      </c>
      <c r="DQ6" s="22">
        <f t="shared" si="12"/>
        <v>53.48</v>
      </c>
      <c r="DR6" s="21" t="str">
        <f>IF(DR7="","",IF(DR7="-","【-】","【"&amp;SUBSTITUTE(TEXT(DR7,"#,##0.00"),"-","△")&amp;"】"))</f>
        <v>【52.41】</v>
      </c>
      <c r="DS6" s="22">
        <f>IF(DS7="",NA(),DS7)</f>
        <v>20.6</v>
      </c>
      <c r="DT6" s="22">
        <f t="shared" ref="DT6:EB6" si="13">IF(DT7="",NA(),DT7)</f>
        <v>23.7</v>
      </c>
      <c r="DU6" s="22">
        <f t="shared" si="13"/>
        <v>26.8</v>
      </c>
      <c r="DV6" s="22">
        <f t="shared" si="13"/>
        <v>27.1</v>
      </c>
      <c r="DW6" s="22">
        <f t="shared" si="13"/>
        <v>27.13</v>
      </c>
      <c r="DX6" s="22">
        <f t="shared" si="13"/>
        <v>18.28</v>
      </c>
      <c r="DY6" s="22">
        <f t="shared" si="13"/>
        <v>19.61</v>
      </c>
      <c r="DZ6" s="22">
        <f t="shared" si="13"/>
        <v>20.73</v>
      </c>
      <c r="EA6" s="22">
        <f t="shared" si="13"/>
        <v>22.86</v>
      </c>
      <c r="EB6" s="22">
        <f t="shared" si="13"/>
        <v>24.31</v>
      </c>
      <c r="EC6" s="21" t="str">
        <f>IF(EC7="","",IF(EC7="-","【-】","【"&amp;SUBSTITUTE(TEXT(EC7,"#,##0.00"),"-","△")&amp;"】"))</f>
        <v>【26.78】</v>
      </c>
      <c r="ED6" s="22">
        <f>IF(ED7="",NA(),ED7)</f>
        <v>0.17</v>
      </c>
      <c r="EE6" s="22">
        <f t="shared" ref="EE6:EM6" si="14">IF(EE7="",NA(),EE7)</f>
        <v>0.03</v>
      </c>
      <c r="EF6" s="22">
        <f t="shared" si="14"/>
        <v>0.03</v>
      </c>
      <c r="EG6" s="21">
        <f t="shared" si="14"/>
        <v>0</v>
      </c>
      <c r="EH6" s="22">
        <f t="shared" si="14"/>
        <v>7.0000000000000007E-2</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293423</v>
      </c>
      <c r="D7" s="24">
        <v>46</v>
      </c>
      <c r="E7" s="24">
        <v>1</v>
      </c>
      <c r="F7" s="24">
        <v>0</v>
      </c>
      <c r="G7" s="24">
        <v>1</v>
      </c>
      <c r="H7" s="24" t="s">
        <v>93</v>
      </c>
      <c r="I7" s="24" t="s">
        <v>94</v>
      </c>
      <c r="J7" s="24" t="s">
        <v>95</v>
      </c>
      <c r="K7" s="24" t="s">
        <v>96</v>
      </c>
      <c r="L7" s="24" t="s">
        <v>97</v>
      </c>
      <c r="M7" s="24" t="s">
        <v>98</v>
      </c>
      <c r="N7" s="25" t="s">
        <v>99</v>
      </c>
      <c r="O7" s="25">
        <v>78.209999999999994</v>
      </c>
      <c r="P7" s="25">
        <v>99.88</v>
      </c>
      <c r="Q7" s="25">
        <v>3960</v>
      </c>
      <c r="R7" s="25">
        <v>18142</v>
      </c>
      <c r="S7" s="25">
        <v>23.9</v>
      </c>
      <c r="T7" s="25">
        <v>759.08</v>
      </c>
      <c r="U7" s="25">
        <v>18042</v>
      </c>
      <c r="V7" s="25">
        <v>18.21</v>
      </c>
      <c r="W7" s="25">
        <v>990.77</v>
      </c>
      <c r="X7" s="25">
        <v>100.17</v>
      </c>
      <c r="Y7" s="25">
        <v>99.71</v>
      </c>
      <c r="Z7" s="25">
        <v>113.12</v>
      </c>
      <c r="AA7" s="25">
        <v>96.91</v>
      </c>
      <c r="AB7" s="25">
        <v>91.45</v>
      </c>
      <c r="AC7" s="25">
        <v>108.35</v>
      </c>
      <c r="AD7" s="25">
        <v>108.84</v>
      </c>
      <c r="AE7" s="25">
        <v>105.92</v>
      </c>
      <c r="AF7" s="25">
        <v>106.01</v>
      </c>
      <c r="AG7" s="25">
        <v>103.74</v>
      </c>
      <c r="AH7" s="25">
        <v>107.26</v>
      </c>
      <c r="AI7" s="25">
        <v>0</v>
      </c>
      <c r="AJ7" s="25">
        <v>0</v>
      </c>
      <c r="AK7" s="25">
        <v>0</v>
      </c>
      <c r="AL7" s="25">
        <v>0</v>
      </c>
      <c r="AM7" s="25">
        <v>0.27</v>
      </c>
      <c r="AN7" s="25">
        <v>3.98</v>
      </c>
      <c r="AO7" s="25">
        <v>6.02</v>
      </c>
      <c r="AP7" s="25">
        <v>7.78</v>
      </c>
      <c r="AQ7" s="25">
        <v>9.59</v>
      </c>
      <c r="AR7" s="25">
        <v>11.55</v>
      </c>
      <c r="AS7" s="25">
        <v>1.61</v>
      </c>
      <c r="AT7" s="25">
        <v>259.97000000000003</v>
      </c>
      <c r="AU7" s="25">
        <v>294.14999999999998</v>
      </c>
      <c r="AV7" s="25">
        <v>346.78</v>
      </c>
      <c r="AW7" s="25">
        <v>181.59</v>
      </c>
      <c r="AX7" s="25">
        <v>241.45</v>
      </c>
      <c r="AY7" s="25">
        <v>367.55</v>
      </c>
      <c r="AZ7" s="25">
        <v>378.56</v>
      </c>
      <c r="BA7" s="25">
        <v>364.46</v>
      </c>
      <c r="BB7" s="25">
        <v>338.89</v>
      </c>
      <c r="BC7" s="25">
        <v>352.34</v>
      </c>
      <c r="BD7" s="25">
        <v>239.69</v>
      </c>
      <c r="BE7" s="25">
        <v>133.13999999999999</v>
      </c>
      <c r="BF7" s="25">
        <v>121.82</v>
      </c>
      <c r="BG7" s="25">
        <v>105.93</v>
      </c>
      <c r="BH7" s="25">
        <v>154.87</v>
      </c>
      <c r="BI7" s="25">
        <v>142.77000000000001</v>
      </c>
      <c r="BJ7" s="25">
        <v>418.68</v>
      </c>
      <c r="BK7" s="25">
        <v>395.68</v>
      </c>
      <c r="BL7" s="25">
        <v>403.72</v>
      </c>
      <c r="BM7" s="25">
        <v>400.21</v>
      </c>
      <c r="BN7" s="25">
        <v>391.13</v>
      </c>
      <c r="BO7" s="25">
        <v>264.86</v>
      </c>
      <c r="BP7" s="25">
        <v>84.95</v>
      </c>
      <c r="BQ7" s="25">
        <v>93.17</v>
      </c>
      <c r="BR7" s="25">
        <v>101.07</v>
      </c>
      <c r="BS7" s="25">
        <v>84.23</v>
      </c>
      <c r="BT7" s="25">
        <v>82.59</v>
      </c>
      <c r="BU7" s="25">
        <v>94.78</v>
      </c>
      <c r="BV7" s="25">
        <v>97.59</v>
      </c>
      <c r="BW7" s="25">
        <v>92.17</v>
      </c>
      <c r="BX7" s="25">
        <v>92.83</v>
      </c>
      <c r="BY7" s="25">
        <v>92.16</v>
      </c>
      <c r="BZ7" s="25">
        <v>97.59</v>
      </c>
      <c r="CA7" s="25">
        <v>228.5</v>
      </c>
      <c r="CB7" s="25">
        <v>223.28</v>
      </c>
      <c r="CC7" s="25">
        <v>228.06</v>
      </c>
      <c r="CD7" s="25">
        <v>233.66</v>
      </c>
      <c r="CE7" s="25">
        <v>243.3</v>
      </c>
      <c r="CF7" s="25">
        <v>181.3</v>
      </c>
      <c r="CG7" s="25">
        <v>181.71</v>
      </c>
      <c r="CH7" s="25">
        <v>188.51</v>
      </c>
      <c r="CI7" s="25">
        <v>189.43</v>
      </c>
      <c r="CJ7" s="25">
        <v>196.75</v>
      </c>
      <c r="CK7" s="25">
        <v>181.66</v>
      </c>
      <c r="CL7" s="25">
        <v>52.49</v>
      </c>
      <c r="CM7" s="25">
        <v>53.85</v>
      </c>
      <c r="CN7" s="25">
        <v>52.27</v>
      </c>
      <c r="CO7" s="25">
        <v>52.81</v>
      </c>
      <c r="CP7" s="25">
        <v>52.85</v>
      </c>
      <c r="CQ7" s="25">
        <v>55.89</v>
      </c>
      <c r="CR7" s="25">
        <v>55.72</v>
      </c>
      <c r="CS7" s="25">
        <v>55.31</v>
      </c>
      <c r="CT7" s="25">
        <v>55.14</v>
      </c>
      <c r="CU7" s="25">
        <v>54.99</v>
      </c>
      <c r="CV7" s="25">
        <v>60.21</v>
      </c>
      <c r="CW7" s="25">
        <v>85.76</v>
      </c>
      <c r="CX7" s="25">
        <v>82.46</v>
      </c>
      <c r="CY7" s="25">
        <v>83.86</v>
      </c>
      <c r="CZ7" s="25">
        <v>81.540000000000006</v>
      </c>
      <c r="DA7" s="25">
        <v>81.67</v>
      </c>
      <c r="DB7" s="25">
        <v>81.27</v>
      </c>
      <c r="DC7" s="25">
        <v>81.260000000000005</v>
      </c>
      <c r="DD7" s="25">
        <v>80.36</v>
      </c>
      <c r="DE7" s="25">
        <v>80.13</v>
      </c>
      <c r="DF7" s="25">
        <v>79.34</v>
      </c>
      <c r="DG7" s="25">
        <v>89.21</v>
      </c>
      <c r="DH7" s="25">
        <v>32.24</v>
      </c>
      <c r="DI7" s="25">
        <v>33.35</v>
      </c>
      <c r="DJ7" s="25">
        <v>62.27</v>
      </c>
      <c r="DK7" s="25">
        <v>61.63</v>
      </c>
      <c r="DL7" s="25">
        <v>63.33</v>
      </c>
      <c r="DM7" s="25">
        <v>50.63</v>
      </c>
      <c r="DN7" s="25">
        <v>51.29</v>
      </c>
      <c r="DO7" s="25">
        <v>52.2</v>
      </c>
      <c r="DP7" s="25">
        <v>52.7</v>
      </c>
      <c r="DQ7" s="25">
        <v>53.48</v>
      </c>
      <c r="DR7" s="25">
        <v>52.41</v>
      </c>
      <c r="DS7" s="25">
        <v>20.6</v>
      </c>
      <c r="DT7" s="25">
        <v>23.7</v>
      </c>
      <c r="DU7" s="25">
        <v>26.8</v>
      </c>
      <c r="DV7" s="25">
        <v>27.1</v>
      </c>
      <c r="DW7" s="25">
        <v>27.13</v>
      </c>
      <c r="DX7" s="25">
        <v>18.28</v>
      </c>
      <c r="DY7" s="25">
        <v>19.61</v>
      </c>
      <c r="DZ7" s="25">
        <v>20.73</v>
      </c>
      <c r="EA7" s="25">
        <v>22.86</v>
      </c>
      <c r="EB7" s="25">
        <v>24.31</v>
      </c>
      <c r="EC7" s="25">
        <v>26.78</v>
      </c>
      <c r="ED7" s="25">
        <v>0.17</v>
      </c>
      <c r="EE7" s="25">
        <v>0.03</v>
      </c>
      <c r="EF7" s="25">
        <v>0.03</v>
      </c>
      <c r="EG7" s="25">
        <v>0</v>
      </c>
      <c r="EH7" s="25">
        <v>7.0000000000000007E-2</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定井　康人</cp:lastModifiedBy>
  <dcterms:created xsi:type="dcterms:W3CDTF">2025-12-12T09:20:26Z</dcterms:created>
  <dcterms:modified xsi:type="dcterms:W3CDTF">2026-01-30T04:42:03Z</dcterms:modified>
  <cp:category/>
</cp:coreProperties>
</file>