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都市建設課(S)\●下水道係\前薗(R7)\調査もの\213（金）〆切】公営企業に係る経営比較分析表\"/>
    </mc:Choice>
  </mc:AlternateContent>
  <xr:revisionPtr revIDLastSave="0" documentId="13_ncr:1_{73D3709D-A9EE-49BB-8194-CA18C542CFCE}" xr6:coauthVersionLast="47" xr6:coauthVersionMax="47" xr10:uidLastSave="{00000000-0000-0000-0000-000000000000}"/>
  <workbookProtection workbookAlgorithmName="SHA-512" workbookHashValue="N2xN3NyOw6TsbzKPzo/JsBrwi6CePZnRfBJykScWKnu/HBUATBxjcu3BalpXaYYlhcRQnPIf6allqnziSjb4xw==" workbookSaltValue="vWfK3pWsyboyDfGn66O+dQ==" workbookSpinCount="100000" lockStructure="1"/>
  <bookViews>
    <workbookView xWindow="-120" yWindow="-120" windowWidth="29040" windowHeight="157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I86" i="4"/>
  <c r="E86" i="4"/>
  <c r="BB10" i="4"/>
  <c r="AT10" i="4"/>
  <c r="W10" i="4"/>
  <c r="P10" i="4"/>
  <c r="BB8" i="4"/>
  <c r="AT8" i="4"/>
  <c r="AD8" i="4"/>
  <c r="W8" i="4"/>
  <c r="P8" i="4"/>
  <c r="B8" i="4"/>
</calcChain>
</file>

<file path=xl/sharedStrings.xml><?xml version="1.0" encoding="utf-8"?>
<sst xmlns="http://schemas.openxmlformats.org/spreadsheetml/2006/main" count="237" uniqueCount="120">
  <si>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</si>
  <si>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</si>
  <si>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</si>
  <si>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</si>
  <si>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</si>
  <si>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</si>
  <si>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</si>
  <si>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</si>
  <si>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</si>
  <si>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</si>
  <si>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</si>
  <si>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</si>
  <si>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</si>
  <si>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</si>
  <si>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</si>
  <si>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</si>
  <si>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</si>
  <si>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</si>
  <si>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</si>
  <si>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</si>
  <si>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</si>
  <si>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</si>
  <si>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</si>
  <si>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</si>
  <si>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</si>
  <si>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</si>
  <si>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</si>
  <si>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</si>
  <si>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</si>
  <si>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</si>
  <si>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</si>
  <si>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</si>
  <si>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</si>
  <si>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</si>
  <si>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</si>
  <si>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</si>
  <si>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</si>
  <si>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</si>
  <si>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</si>
  <si>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</si>
  <si>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</si>
  <si>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</si>
  <si>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</si>
  <si>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</si>
  <si>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</si>
  <si>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</si>
  <si>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</si>
  <si>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</si>
  <si>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</si>
  <si>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</si>
  <si>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</si>
  <si>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</si>
  <si>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</si>
  <si>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</si>
  <si>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</si>
  <si>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</si>
  <si>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</si>
  <si>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</si>
  <si>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</si>
  <si>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</si>
  <si>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</si>
  <si>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</si>
  <si>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</si>
  <si>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</si>
  <si>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</si>
  <si>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</si>
  <si>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</si>
  <si>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</si>
  <si>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</si>
  <si>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</si>
  <si>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</si>
  <si>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</si>
  <si>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</si>
  <si>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</si>
  <si>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</si>
  <si>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</si>
  <si>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</si>
  <si>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</si>
  <si>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</si>
  <si>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</si>
  <si>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</si>
  <si>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</si>
  <si>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</si>
  <si>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</si>
  <si>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</si>
  <si>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</si>
  <si>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</si>
  <si>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</si>
  <si>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</si>
  <si>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</si>
  <si>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</si>
  <si>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</si>
  <si>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</si>
  <si>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</si>
  <si>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</si>
  <si>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</si>
  <si>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</si>
  <si>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</si>
  <si>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</si>
  <si>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</si>
  <si>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</si>
  <si>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</si>
  <si>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</si>
  <si>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</si>
  <si>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</si>
  <si>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</si>
  <si>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</si>
  <si>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</si>
  <si>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</si>
  <si>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</si>
  <si>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</si>
  <si>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</si>
  <si>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</si>
  <si>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</si>
  <si>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</si>
  <si>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</si>
  <si>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</si>
  <si>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平成9年度に事業着手、平成18年度の供用開始から16年を経過し、徐々に修繕・改修箇所が発生している状況である。</t>
    <rPh sb="1" eb="3">
      <t>ヘイセイ</t>
    </rPh>
    <rPh sb="4" eb="5">
      <t>ネン</t>
    </rPh>
    <rPh sb="5" eb="6">
      <t>ド</t>
    </rPh>
    <rPh sb="7" eb="9">
      <t>ジギョウ</t>
    </rPh>
    <rPh sb="9" eb="11">
      <t>チャクシュ</t>
    </rPh>
    <rPh sb="12" eb="14">
      <t>ヘイセイ</t>
    </rPh>
    <rPh sb="16" eb="17">
      <t>ネン</t>
    </rPh>
    <rPh sb="17" eb="18">
      <t>ド</t>
    </rPh>
    <rPh sb="19" eb="21">
      <t>キョウヨウ</t>
    </rPh>
    <rPh sb="21" eb="23">
      <t>カイシ</t>
    </rPh>
    <rPh sb="27" eb="28">
      <t>ネン</t>
    </rPh>
    <rPh sb="29" eb="31">
      <t>ケイカ</t>
    </rPh>
    <rPh sb="33" eb="35">
      <t>ジョジョ</t>
    </rPh>
    <rPh sb="36" eb="38">
      <t>シュウゼン</t>
    </rPh>
    <rPh sb="39" eb="41">
      <t>カイシュウ</t>
    </rPh>
    <rPh sb="41" eb="43">
      <t>カショ</t>
    </rPh>
    <rPh sb="44" eb="46">
      <t>ハッセイ</t>
    </rPh>
    <rPh sb="50" eb="52">
      <t>ジョウキョウ</t>
    </rPh>
    <phoneticPr fontId="4"/>
  </si>
  <si>
    <t>　水洗化率の低さを改善するため、地域住民への啓発活動を行う。
　また、平成18年度の供用開始から16年が経ち、今後、修繕・改修箇所の発生が予想されることから、施設の維持管理を適切に行うことにより、費用負担の軽減を図る。</t>
    <rPh sb="1" eb="4">
      <t>スイセンカ</t>
    </rPh>
    <rPh sb="4" eb="5">
      <t>リツ</t>
    </rPh>
    <rPh sb="6" eb="7">
      <t>ヒク</t>
    </rPh>
    <rPh sb="9" eb="11">
      <t>カイゼン</t>
    </rPh>
    <rPh sb="16" eb="18">
      <t>チイキ</t>
    </rPh>
    <rPh sb="18" eb="20">
      <t>ジュウミン</t>
    </rPh>
    <rPh sb="22" eb="24">
      <t>ケイハツ</t>
    </rPh>
    <rPh sb="24" eb="26">
      <t>カツドウ</t>
    </rPh>
    <rPh sb="27" eb="28">
      <t>オコナ</t>
    </rPh>
    <rPh sb="35" eb="37">
      <t>ヘイセイ</t>
    </rPh>
    <rPh sb="39" eb="41">
      <t>ネンド</t>
    </rPh>
    <rPh sb="42" eb="44">
      <t>キョウヨウ</t>
    </rPh>
    <rPh sb="44" eb="46">
      <t>カイシ</t>
    </rPh>
    <rPh sb="50" eb="51">
      <t>ネン</t>
    </rPh>
    <rPh sb="52" eb="53">
      <t>タ</t>
    </rPh>
    <rPh sb="55" eb="57">
      <t>コンゴ</t>
    </rPh>
    <rPh sb="58" eb="60">
      <t>シュウゼン</t>
    </rPh>
    <rPh sb="61" eb="63">
      <t>カイシュウ</t>
    </rPh>
    <rPh sb="63" eb="65">
      <t>カショ</t>
    </rPh>
    <rPh sb="66" eb="68">
      <t>ハッセイ</t>
    </rPh>
    <rPh sb="69" eb="71">
      <t>ヨソウ</t>
    </rPh>
    <rPh sb="79" eb="81">
      <t>シセツ</t>
    </rPh>
    <rPh sb="82" eb="84">
      <t>イジ</t>
    </rPh>
    <rPh sb="84" eb="86">
      <t>カンリ</t>
    </rPh>
    <rPh sb="87" eb="89">
      <t>テキセツ</t>
    </rPh>
    <rPh sb="90" eb="91">
      <t>オコナ</t>
    </rPh>
    <rPh sb="98" eb="100">
      <t>ヒヨウ</t>
    </rPh>
    <rPh sb="100" eb="102">
      <t>フタン</t>
    </rPh>
    <rPh sb="103" eb="105">
      <t>ケイゲン</t>
    </rPh>
    <rPh sb="106" eb="107">
      <t>ハカ</t>
    </rPh>
    <phoneticPr fontId="4"/>
  </si>
  <si>
    <r>
      <t>　農業集落排水</t>
    </r>
    <r>
      <rPr>
        <sz val="11"/>
        <rFont val="ＭＳ ゴシック"/>
        <family val="3"/>
        <charset val="128"/>
      </rPr>
      <t>施設は</t>
    </r>
    <r>
      <rPr>
        <sz val="11"/>
        <color theme="1"/>
        <rFont val="ＭＳ ゴシック"/>
        <family val="3"/>
        <charset val="128"/>
      </rPr>
      <t>、農業用排水の水質保全、農業用排水施設の機能維持及び農村生活環境の改善を目的に整備を進めたものであり、採算性を取るのが困難な施設である。
　当町では平成18年度より供用開始したところであるが、供用開始前に借り入れた企業債の償還が本格的に始まっている。
①収益的収支比率では、前年度より比率が改善している。
④企業債残高対事業規模比率では、企業債の償還が進み、事業規模に対する企業債の比率が下がってきているが、依然経営を圧迫している。
また、⑧水洗化率が低く処理区域内人口が少ないため、類似団体と比較すると⑤経費回収率が低く、一般会計からの繰入に頼っている⑥汚水処理原価が高くなっている。</t>
    </r>
    <rPh sb="88" eb="90">
      <t>ネンド</t>
    </rPh>
    <rPh sb="155" eb="157">
      <t>カイゼン</t>
    </rPh>
    <rPh sb="179" eb="182">
      <t>キギョウサイ</t>
    </rPh>
    <rPh sb="183" eb="185">
      <t>ショウカン</t>
    </rPh>
    <rPh sb="186" eb="187">
      <t>スス</t>
    </rPh>
    <rPh sb="191" eb="193">
      <t>キボ</t>
    </rPh>
    <rPh sb="204" eb="205">
      <t>サ</t>
    </rPh>
    <rPh sb="214" eb="216">
      <t>イゼン</t>
    </rPh>
    <rPh sb="272" eb="274">
      <t>イッパン</t>
    </rPh>
    <rPh sb="274" eb="276">
      <t>カイケイ</t>
    </rPh>
    <rPh sb="279" eb="281">
      <t>クリイレ</t>
    </rPh>
    <rPh sb="282" eb="283">
      <t>タヨ</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</si>
</sst>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6"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7" xfId="2" applyFont="1" applyBorder="1" applyAlignment="1" applyProtection="1">
      <alignment horizontal="left" vertical="top" wrapText="1"/>
      <protection locked="0"/>
    </xf>
    <xf numFmtId="0" fontId="5" fillId="0" borderId="8"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9" xfId="2" applyFont="1" applyBorder="1" applyAlignment="1" applyProtection="1">
      <alignment horizontal="left" vertical="top" wrapText="1"/>
      <protection locked="0"/>
    </xf>
  </cellXfs>
  <cellStyles count="3">
    <cellStyle name="桁区切り" xfId="1" builtinId="6"/>
    <cellStyle name="標準" xfId="0" builtinId="0"/>
    <cellStyle name="標準 2" xfId="2" xr:uid="{39FBC728-2492-4485-98C1-8D2A3060FC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CFE-4920-A946-0FC171D386D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
                  <c:v>0</c:v>
                </c:pt>
                <c:pt idx="1">
                  <c:v>0.05</c:v>
                </c:pt>
                <c:pt idx="2">
                  <c:v>0.03</c:v>
                </c:pt>
                <c:pt idx="3">
                  <c:v>0.03</c:v>
                </c:pt>
                <c:pt idx="4">
                  <c:v>0.03</c:v>
                </c:pt>
              </c:numCache>
            </c:numRef>
          </c:val>
          <c:smooth val="0"/>
          <c:extLst>
            <c:ext xmlns:c16="http://schemas.microsoft.com/office/drawing/2014/chart" uri="{C3380CC4-5D6E-409C-BE32-E72D297353CC}">
              <c16:uniqueId val="{00000001-7CFE-4920-A946-0FC171D386D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53.44</c:v>
                </c:pt>
                <c:pt idx="1">
                  <c:v>53.65</c:v>
                </c:pt>
                <c:pt idx="2">
                  <c:v>51.57</c:v>
                </c:pt>
                <c:pt idx="3">
                  <c:v>51.06</c:v>
                </c:pt>
                <c:pt idx="4">
                  <c:v>53.36</c:v>
                </c:pt>
              </c:numCache>
            </c:numRef>
          </c:val>
          <c:extLst>
            <c:ext xmlns:c16="http://schemas.microsoft.com/office/drawing/2014/chart" uri="{C3380CC4-5D6E-409C-BE32-E72D297353CC}">
              <c16:uniqueId val="{00000000-8900-49AD-B2EC-FA543940D86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900-49AD-B2EC-FA543940D86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A53-4D16-8EFA-74F4D4EC26F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A53-4D16-8EFA-74F4D4EC26F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72E-44FC-8B3C-C4463B63CD9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72E-44FC-8B3C-C4463B63CD9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47C-4E60-81D4-285FD04AFB52}"/>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7C-4E60-81D4-285FD04AFB52}"/>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6FA-4E00-8571-B3A525E98D7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6FA-4E00-8571-B3A525E98D7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10711.71</c:v>
                </c:pt>
                <c:pt idx="1">
                  <c:v>10545.46</c:v>
                </c:pt>
                <c:pt idx="2">
                  <c:v>9531.4</c:v>
                </c:pt>
                <c:pt idx="3">
                  <c:v>8940.18</c:v>
                </c:pt>
                <c:pt idx="4">
                  <c:v>7883.96</c:v>
                </c:pt>
              </c:numCache>
            </c:numRef>
          </c:val>
          <c:extLst>
            <c:ext xmlns:c16="http://schemas.microsoft.com/office/drawing/2014/chart" uri="{C3380CC4-5D6E-409C-BE32-E72D297353CC}">
              <c16:uniqueId val="{00000000-39F2-4BD0-B777-0474D33CC6E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746.98</c:v>
                </c:pt>
                <c:pt idx="1">
                  <c:v>791.76</c:v>
                </c:pt>
                <c:pt idx="2">
                  <c:v>900.82</c:v>
                </c:pt>
                <c:pt idx="3">
                  <c:v>839.21</c:v>
                </c:pt>
                <c:pt idx="4">
                  <c:v>791.46</c:v>
                </c:pt>
              </c:numCache>
            </c:numRef>
          </c:val>
          <c:smooth val="0"/>
          <c:extLst>
            <c:ext xmlns:c16="http://schemas.microsoft.com/office/drawing/2014/chart" uri="{C3380CC4-5D6E-409C-BE32-E72D297353CC}">
              <c16:uniqueId val="{00000001-39F2-4BD0-B777-0474D33CC6E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14.39</c:v>
                </c:pt>
                <c:pt idx="1">
                  <c:v>12.73</c:v>
                </c:pt>
                <c:pt idx="2">
                  <c:v>13.68</c:v>
                </c:pt>
                <c:pt idx="3">
                  <c:v>12.91</c:v>
                </c:pt>
                <c:pt idx="4">
                  <c:v>11.17</c:v>
                </c:pt>
              </c:numCache>
            </c:numRef>
          </c:val>
          <c:extLst>
            <c:ext xmlns:c16="http://schemas.microsoft.com/office/drawing/2014/chart" uri="{C3380CC4-5D6E-409C-BE32-E72D297353CC}">
              <c16:uniqueId val="{00000000-2D2E-4771-B97E-8A5400A9B04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40.49</c:v>
                </c:pt>
                <c:pt idx="1">
                  <c:v>56.26</c:v>
                </c:pt>
                <c:pt idx="2">
                  <c:v>52.94</c:v>
                </c:pt>
                <c:pt idx="3">
                  <c:v>52.05</c:v>
                </c:pt>
                <c:pt idx="4">
                  <c:v>47.96</c:v>
                </c:pt>
              </c:numCache>
            </c:numRef>
          </c:val>
          <c:smooth val="0"/>
          <c:extLst>
            <c:ext xmlns:c16="http://schemas.microsoft.com/office/drawing/2014/chart" uri="{C3380CC4-5D6E-409C-BE32-E72D297353CC}">
              <c16:uniqueId val="{00000001-2D2E-4771-B97E-8A5400A9B04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917.15</c:v>
                </c:pt>
                <c:pt idx="1">
                  <c:v>1022.66</c:v>
                </c:pt>
                <c:pt idx="2">
                  <c:v>977.53</c:v>
                </c:pt>
                <c:pt idx="3">
                  <c:v>1019.9</c:v>
                </c:pt>
                <c:pt idx="4">
                  <c:v>1218.22</c:v>
                </c:pt>
              </c:numCache>
            </c:numRef>
          </c:val>
          <c:extLst>
            <c:ext xmlns:c16="http://schemas.microsoft.com/office/drawing/2014/chart" uri="{C3380CC4-5D6E-409C-BE32-E72D297353CC}">
              <c16:uniqueId val="{00000000-4A33-4C4F-A33A-822C09A3800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274.54000000000002</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4A33-4C4F-A33A-822C09A3800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41.24</c:v>
                </c:pt>
                <c:pt idx="1">
                  <c:v>39.18</c:v>
                </c:pt>
                <c:pt idx="2">
                  <c:v>38.14</c:v>
                </c:pt>
                <c:pt idx="3">
                  <c:v>0</c:v>
                </c:pt>
                <c:pt idx="4">
                  <c:v>37.11</c:v>
                </c:pt>
              </c:numCache>
            </c:numRef>
          </c:val>
          <c:extLst>
            <c:ext xmlns:c16="http://schemas.microsoft.com/office/drawing/2014/chart" uri="{C3380CC4-5D6E-409C-BE32-E72D297353CC}">
              <c16:uniqueId val="{00000000-6F20-4507-A208-B07592B9286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41.66</c:v>
                </c:pt>
                <c:pt idx="1">
                  <c:v>66.53</c:v>
                </c:pt>
                <c:pt idx="2">
                  <c:v>52.35</c:v>
                </c:pt>
                <c:pt idx="3">
                  <c:v>46.25</c:v>
                </c:pt>
                <c:pt idx="4">
                  <c:v>45.32</c:v>
                </c:pt>
              </c:numCache>
            </c:numRef>
          </c:val>
          <c:smooth val="0"/>
          <c:extLst>
            <c:ext xmlns:c16="http://schemas.microsoft.com/office/drawing/2014/chart" uri="{C3380CC4-5D6E-409C-BE32-E72D297353CC}">
              <c16:uniqueId val="{00000001-6F20-4507-A208-B07592B9286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58.13</c:v>
                </c:pt>
                <c:pt idx="1">
                  <c:v>62.13</c:v>
                </c:pt>
                <c:pt idx="2">
                  <c:v>60.99</c:v>
                </c:pt>
                <c:pt idx="3">
                  <c:v>62.84</c:v>
                </c:pt>
                <c:pt idx="4">
                  <c:v>65.42</c:v>
                </c:pt>
              </c:numCache>
            </c:numRef>
          </c:val>
          <c:extLst>
            <c:ext xmlns:c16="http://schemas.microsoft.com/office/drawing/2014/chart" uri="{C3380CC4-5D6E-409C-BE32-E72D297353CC}">
              <c16:uniqueId val="{00000000-7C91-460D-86D4-BC84701166F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58.77</c:v>
                </c:pt>
                <c:pt idx="1">
                  <c:v>84.67</c:v>
                </c:pt>
                <c:pt idx="2">
                  <c:v>84.39</c:v>
                </c:pt>
                <c:pt idx="3">
                  <c:v>83.96</c:v>
                </c:pt>
                <c:pt idx="4">
                  <c:v>83.54</c:v>
                </c:pt>
              </c:numCache>
            </c:numRef>
          </c:val>
          <c:smooth val="0"/>
          <c:extLst>
            <c:ext xmlns:c16="http://schemas.microsoft.com/office/drawing/2014/chart" uri="{C3380CC4-5D6E-409C-BE32-E72D297353CC}">
              <c16:uniqueId val="{00000001-7C91-460D-86D4-BC84701166F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46"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15">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15">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4" t="str">
        <f>データ!H6</f>
        <v>奈良県　平群町</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56" t="s">
        <v>9</v>
      </c>
      <c r="BM7" s="57"/>
      <c r="BN7" s="57"/>
      <c r="BO7" s="57"/>
      <c r="BP7" s="57"/>
      <c r="BQ7" s="57"/>
      <c r="BR7" s="57"/>
      <c r="BS7" s="57"/>
      <c r="BT7" s="57"/>
      <c r="BU7" s="57"/>
      <c r="BV7" s="57"/>
      <c r="BW7" s="57"/>
      <c r="BX7" s="57"/>
      <c r="BY7" s="58"/>
    </row>
    <row r="8" spans="1:78" ht="18.75" customHeight="1" x14ac:dyDescent="0.15">
      <c r="A8" s="2"/>
      <c r="B8" s="59" t="str">
        <f>データ!I6</f>
        <v>法非適用</v>
      </c>
      <c r="C8" s="59"/>
      <c r="D8" s="59"/>
      <c r="E8" s="59"/>
      <c r="F8" s="59"/>
      <c r="G8" s="59"/>
      <c r="H8" s="59"/>
      <c r="I8" s="59" t="str">
        <f>データ!J6</f>
        <v>下水道事業</v>
      </c>
      <c r="J8" s="59"/>
      <c r="K8" s="59"/>
      <c r="L8" s="59"/>
      <c r="M8" s="59"/>
      <c r="N8" s="59"/>
      <c r="O8" s="59"/>
      <c r="P8" s="59" t="str">
        <f>データ!K6</f>
        <v>農業集落排水</v>
      </c>
      <c r="Q8" s="59"/>
      <c r="R8" s="59"/>
      <c r="S8" s="59"/>
      <c r="T8" s="59"/>
      <c r="U8" s="59"/>
      <c r="V8" s="59"/>
      <c r="W8" s="59" t="str">
        <f>データ!L6</f>
        <v>F2</v>
      </c>
      <c r="X8" s="59"/>
      <c r="Y8" s="59"/>
      <c r="Z8" s="59"/>
      <c r="AA8" s="59"/>
      <c r="AB8" s="59"/>
      <c r="AC8" s="59"/>
      <c r="AD8" s="60" t="str">
        <f>データ!$M$6</f>
        <v>非設置</v>
      </c>
      <c r="AE8" s="60"/>
      <c r="AF8" s="60"/>
      <c r="AG8" s="60"/>
      <c r="AH8" s="60"/>
      <c r="AI8" s="60"/>
      <c r="AJ8" s="60"/>
      <c r="AK8" s="3"/>
      <c r="AL8" s="48">
        <f>データ!S6</f>
        <v>18142</v>
      </c>
      <c r="AM8" s="48"/>
      <c r="AN8" s="48"/>
      <c r="AO8" s="48"/>
      <c r="AP8" s="48"/>
      <c r="AQ8" s="48"/>
      <c r="AR8" s="48"/>
      <c r="AS8" s="48"/>
      <c r="AT8" s="47">
        <f>データ!T6</f>
        <v>23.9</v>
      </c>
      <c r="AU8" s="47"/>
      <c r="AV8" s="47"/>
      <c r="AW8" s="47"/>
      <c r="AX8" s="47"/>
      <c r="AY8" s="47"/>
      <c r="AZ8" s="47"/>
      <c r="BA8" s="47"/>
      <c r="BB8" s="47">
        <f>データ!U6</f>
        <v>759.08</v>
      </c>
      <c r="BC8" s="47"/>
      <c r="BD8" s="47"/>
      <c r="BE8" s="47"/>
      <c r="BF8" s="47"/>
      <c r="BG8" s="47"/>
      <c r="BH8" s="47"/>
      <c r="BI8" s="47"/>
      <c r="BJ8" s="3"/>
      <c r="BK8" s="3"/>
      <c r="BL8" s="61" t="s">
        <v>10</v>
      </c>
      <c r="BM8" s="62"/>
      <c r="BN8" s="51" t="s">
        <v>11</v>
      </c>
      <c r="BO8" s="51"/>
      <c r="BP8" s="51"/>
      <c r="BQ8" s="51"/>
      <c r="BR8" s="51"/>
      <c r="BS8" s="51"/>
      <c r="BT8" s="51"/>
      <c r="BU8" s="51"/>
      <c r="BV8" s="51"/>
      <c r="BW8" s="51"/>
      <c r="BX8" s="51"/>
      <c r="BY8" s="52"/>
    </row>
    <row r="9" spans="1:78" ht="18.75" customHeight="1" x14ac:dyDescent="0.15">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45" t="s">
        <v>21</v>
      </c>
      <c r="BO9" s="45"/>
      <c r="BP9" s="45"/>
      <c r="BQ9" s="45"/>
      <c r="BR9" s="45"/>
      <c r="BS9" s="45"/>
      <c r="BT9" s="45"/>
      <c r="BU9" s="45"/>
      <c r="BV9" s="45"/>
      <c r="BW9" s="45"/>
      <c r="BX9" s="45"/>
      <c r="BY9" s="46"/>
    </row>
    <row r="10" spans="1:78" ht="18.75" customHeight="1" x14ac:dyDescent="0.15">
      <c r="A10" s="2"/>
      <c r="B10" s="47" t="str">
        <f>データ!N6</f>
        <v>-</v>
      </c>
      <c r="C10" s="47"/>
      <c r="D10" s="47"/>
      <c r="E10" s="47"/>
      <c r="F10" s="47"/>
      <c r="G10" s="47"/>
      <c r="H10" s="47"/>
      <c r="I10" s="47" t="str">
        <f>データ!O6</f>
        <v>該当数値なし</v>
      </c>
      <c r="J10" s="47"/>
      <c r="K10" s="47"/>
      <c r="L10" s="47"/>
      <c r="M10" s="47"/>
      <c r="N10" s="47"/>
      <c r="O10" s="47"/>
      <c r="P10" s="47">
        <f>データ!P6</f>
        <v>1.18</v>
      </c>
      <c r="Q10" s="47"/>
      <c r="R10" s="47"/>
      <c r="S10" s="47"/>
      <c r="T10" s="47"/>
      <c r="U10" s="47"/>
      <c r="V10" s="47"/>
      <c r="W10" s="47">
        <f>データ!Q6</f>
        <v>100</v>
      </c>
      <c r="X10" s="47"/>
      <c r="Y10" s="47"/>
      <c r="Z10" s="47"/>
      <c r="AA10" s="47"/>
      <c r="AB10" s="47"/>
      <c r="AC10" s="47"/>
      <c r="AD10" s="48">
        <f>データ!R6</f>
        <v>2640</v>
      </c>
      <c r="AE10" s="48"/>
      <c r="AF10" s="48"/>
      <c r="AG10" s="48"/>
      <c r="AH10" s="48"/>
      <c r="AI10" s="48"/>
      <c r="AJ10" s="48"/>
      <c r="AK10" s="2"/>
      <c r="AL10" s="48">
        <f>データ!V6</f>
        <v>214</v>
      </c>
      <c r="AM10" s="48"/>
      <c r="AN10" s="48"/>
      <c r="AO10" s="48"/>
      <c r="AP10" s="48"/>
      <c r="AQ10" s="48"/>
      <c r="AR10" s="48"/>
      <c r="AS10" s="48"/>
      <c r="AT10" s="47">
        <f>データ!W6</f>
        <v>0.42</v>
      </c>
      <c r="AU10" s="47"/>
      <c r="AV10" s="47"/>
      <c r="AW10" s="47"/>
      <c r="AX10" s="47"/>
      <c r="AY10" s="47"/>
      <c r="AZ10" s="47"/>
      <c r="BA10" s="47"/>
      <c r="BB10" s="47">
        <f>データ!X6</f>
        <v>509.52</v>
      </c>
      <c r="BC10" s="47"/>
      <c r="BD10" s="47"/>
      <c r="BE10" s="47"/>
      <c r="BF10" s="47"/>
      <c r="BG10" s="47"/>
      <c r="BH10" s="47"/>
      <c r="BI10" s="47"/>
      <c r="BJ10" s="2"/>
      <c r="BK10" s="2"/>
      <c r="BL10" s="49" t="s">
        <v>22</v>
      </c>
      <c r="BM10" s="50"/>
      <c r="BN10" s="38" t="s">
        <v>23</v>
      </c>
      <c r="BO10" s="38"/>
      <c r="BP10" s="38"/>
      <c r="BQ10" s="38"/>
      <c r="BR10" s="38"/>
      <c r="BS10" s="38"/>
      <c r="BT10" s="38"/>
      <c r="BU10" s="38"/>
      <c r="BV10" s="38"/>
      <c r="BW10" s="38"/>
      <c r="BX10" s="38"/>
      <c r="BY10" s="3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24</v>
      </c>
      <c r="BM11" s="40"/>
      <c r="BN11" s="40"/>
      <c r="BO11" s="40"/>
      <c r="BP11" s="40"/>
      <c r="BQ11" s="40"/>
      <c r="BR11" s="40"/>
      <c r="BS11" s="40"/>
      <c r="BT11" s="40"/>
      <c r="BU11" s="40"/>
      <c r="BV11" s="40"/>
      <c r="BW11" s="40"/>
      <c r="BX11" s="40"/>
      <c r="BY11" s="40"/>
      <c r="BZ11" s="4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15">
      <c r="A14" s="2"/>
      <c r="B14" s="42" t="s">
        <v>25</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1" t="s">
        <v>26</v>
      </c>
      <c r="BM14" s="32"/>
      <c r="BN14" s="32"/>
      <c r="BO14" s="32"/>
      <c r="BP14" s="32"/>
      <c r="BQ14" s="32"/>
      <c r="BR14" s="32"/>
      <c r="BS14" s="32"/>
      <c r="BT14" s="32"/>
      <c r="BU14" s="32"/>
      <c r="BV14" s="32"/>
      <c r="BW14" s="32"/>
      <c r="BX14" s="32"/>
      <c r="BY14" s="32"/>
      <c r="BZ14" s="33"/>
    </row>
    <row r="15" spans="1:78" ht="13.5" customHeight="1" x14ac:dyDescent="0.15">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119</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117</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3"/>
      <c r="BM60" s="74"/>
      <c r="BN60" s="74"/>
      <c r="BO60" s="74"/>
      <c r="BP60" s="74"/>
      <c r="BQ60" s="74"/>
      <c r="BR60" s="74"/>
      <c r="BS60" s="74"/>
      <c r="BT60" s="74"/>
      <c r="BU60" s="74"/>
      <c r="BV60" s="74"/>
      <c r="BW60" s="74"/>
      <c r="BX60" s="74"/>
      <c r="BY60" s="74"/>
      <c r="BZ60" s="75"/>
    </row>
    <row r="61" spans="1:78" ht="13.5" customHeight="1" x14ac:dyDescent="0.15">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118</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【798.10】</v>
      </c>
      <c r="I86" s="12" t="str">
        <f>データ!CA6</f>
        <v>【54.51】</v>
      </c>
      <c r="J86" s="12" t="str">
        <f>データ!CL6</f>
        <v>【286.33】</v>
      </c>
      <c r="K86" s="12" t="str">
        <f>データ!CW6</f>
        <v>【49.92】</v>
      </c>
      <c r="L86" s="12" t="str">
        <f>データ!DH6</f>
        <v>【87.80】</v>
      </c>
      <c r="M86" s="12" t="s">
        <v>44</v>
      </c>
      <c r="N86" s="12" t="s">
        <v>44</v>
      </c>
      <c r="O86" s="12" t="str">
        <f>データ!EO6</f>
        <v>【0.02】</v>
      </c>
    </row>
  </sheetData>
  <sheetProtection algorithmName="SHA-512" hashValue="MvN9yx76OSzv0J9MY5hGdpaFpHwBIudE4lvSV6lmERYRIGGAlWLy4tMdyLsBbO1UE4GOgze5t/rFXBgRbQXILQ==" saltValue="CEpNtPV4wrVddpg4M80Ey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66" t="s">
        <v>54</v>
      </c>
      <c r="I3" s="67"/>
      <c r="J3" s="67"/>
      <c r="K3" s="67"/>
      <c r="L3" s="67"/>
      <c r="M3" s="67"/>
      <c r="N3" s="67"/>
      <c r="O3" s="67"/>
      <c r="P3" s="67"/>
      <c r="Q3" s="67"/>
      <c r="R3" s="67"/>
      <c r="S3" s="67"/>
      <c r="T3" s="67"/>
      <c r="U3" s="67"/>
      <c r="V3" s="67"/>
      <c r="W3" s="67"/>
      <c r="X3" s="68"/>
      <c r="Y3" s="72" t="s">
        <v>55</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56</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5" x14ac:dyDescent="0.15">
      <c r="A4" s="14" t="s">
        <v>57</v>
      </c>
      <c r="B4" s="16"/>
      <c r="C4" s="16"/>
      <c r="D4" s="16"/>
      <c r="E4" s="16"/>
      <c r="F4" s="16"/>
      <c r="G4" s="16"/>
      <c r="H4" s="69"/>
      <c r="I4" s="70"/>
      <c r="J4" s="70"/>
      <c r="K4" s="70"/>
      <c r="L4" s="70"/>
      <c r="M4" s="70"/>
      <c r="N4" s="70"/>
      <c r="O4" s="70"/>
      <c r="P4" s="70"/>
      <c r="Q4" s="70"/>
      <c r="R4" s="70"/>
      <c r="S4" s="70"/>
      <c r="T4" s="70"/>
      <c r="U4" s="70"/>
      <c r="V4" s="70"/>
      <c r="W4" s="70"/>
      <c r="X4" s="71"/>
      <c r="Y4" s="65" t="s">
        <v>58</v>
      </c>
      <c r="Z4" s="65"/>
      <c r="AA4" s="65"/>
      <c r="AB4" s="65"/>
      <c r="AC4" s="65"/>
      <c r="AD4" s="65"/>
      <c r="AE4" s="65"/>
      <c r="AF4" s="65"/>
      <c r="AG4" s="65"/>
      <c r="AH4" s="65"/>
      <c r="AI4" s="65"/>
      <c r="AJ4" s="65" t="s">
        <v>59</v>
      </c>
      <c r="AK4" s="65"/>
      <c r="AL4" s="65"/>
      <c r="AM4" s="65"/>
      <c r="AN4" s="65"/>
      <c r="AO4" s="65"/>
      <c r="AP4" s="65"/>
      <c r="AQ4" s="65"/>
      <c r="AR4" s="65"/>
      <c r="AS4" s="65"/>
      <c r="AT4" s="65"/>
      <c r="AU4" s="65" t="s">
        <v>60</v>
      </c>
      <c r="AV4" s="65"/>
      <c r="AW4" s="65"/>
      <c r="AX4" s="65"/>
      <c r="AY4" s="65"/>
      <c r="AZ4" s="65"/>
      <c r="BA4" s="65"/>
      <c r="BB4" s="65"/>
      <c r="BC4" s="65"/>
      <c r="BD4" s="65"/>
      <c r="BE4" s="65"/>
      <c r="BF4" s="65" t="s">
        <v>61</v>
      </c>
      <c r="BG4" s="65"/>
      <c r="BH4" s="65"/>
      <c r="BI4" s="65"/>
      <c r="BJ4" s="65"/>
      <c r="BK4" s="65"/>
      <c r="BL4" s="65"/>
      <c r="BM4" s="65"/>
      <c r="BN4" s="65"/>
      <c r="BO4" s="65"/>
      <c r="BP4" s="65"/>
      <c r="BQ4" s="65" t="s">
        <v>62</v>
      </c>
      <c r="BR4" s="65"/>
      <c r="BS4" s="65"/>
      <c r="BT4" s="65"/>
      <c r="BU4" s="65"/>
      <c r="BV4" s="65"/>
      <c r="BW4" s="65"/>
      <c r="BX4" s="65"/>
      <c r="BY4" s="65"/>
      <c r="BZ4" s="65"/>
      <c r="CA4" s="65"/>
      <c r="CB4" s="65" t="s">
        <v>63</v>
      </c>
      <c r="CC4" s="65"/>
      <c r="CD4" s="65"/>
      <c r="CE4" s="65"/>
      <c r="CF4" s="65"/>
      <c r="CG4" s="65"/>
      <c r="CH4" s="65"/>
      <c r="CI4" s="65"/>
      <c r="CJ4" s="65"/>
      <c r="CK4" s="65"/>
      <c r="CL4" s="65"/>
      <c r="CM4" s="65" t="s">
        <v>64</v>
      </c>
      <c r="CN4" s="65"/>
      <c r="CO4" s="65"/>
      <c r="CP4" s="65"/>
      <c r="CQ4" s="65"/>
      <c r="CR4" s="65"/>
      <c r="CS4" s="65"/>
      <c r="CT4" s="65"/>
      <c r="CU4" s="65"/>
      <c r="CV4" s="65"/>
      <c r="CW4" s="65"/>
      <c r="CX4" s="65" t="s">
        <v>65</v>
      </c>
      <c r="CY4" s="65"/>
      <c r="CZ4" s="65"/>
      <c r="DA4" s="65"/>
      <c r="DB4" s="65"/>
      <c r="DC4" s="65"/>
      <c r="DD4" s="65"/>
      <c r="DE4" s="65"/>
      <c r="DF4" s="65"/>
      <c r="DG4" s="65"/>
      <c r="DH4" s="65"/>
      <c r="DI4" s="65" t="s">
        <v>66</v>
      </c>
      <c r="DJ4" s="65"/>
      <c r="DK4" s="65"/>
      <c r="DL4" s="65"/>
      <c r="DM4" s="65"/>
      <c r="DN4" s="65"/>
      <c r="DO4" s="65"/>
      <c r="DP4" s="65"/>
      <c r="DQ4" s="65"/>
      <c r="DR4" s="65"/>
      <c r="DS4" s="65"/>
      <c r="DT4" s="65" t="s">
        <v>67</v>
      </c>
      <c r="DU4" s="65"/>
      <c r="DV4" s="65"/>
      <c r="DW4" s="65"/>
      <c r="DX4" s="65"/>
      <c r="DY4" s="65"/>
      <c r="DZ4" s="65"/>
      <c r="EA4" s="65"/>
      <c r="EB4" s="65"/>
      <c r="EC4" s="65"/>
      <c r="ED4" s="65"/>
      <c r="EE4" s="65" t="s">
        <v>68</v>
      </c>
      <c r="EF4" s="65"/>
      <c r="EG4" s="65"/>
      <c r="EH4" s="65"/>
      <c r="EI4" s="65"/>
      <c r="EJ4" s="65"/>
      <c r="EK4" s="65"/>
      <c r="EL4" s="65"/>
      <c r="EM4" s="65"/>
      <c r="EN4" s="65"/>
      <c r="EO4" s="65"/>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2024</v>
      </c>
      <c r="C6" s="19">
        <f t="shared" ref="C6:X6" si="3">C7</f>
        <v>293423</v>
      </c>
      <c r="D6" s="19">
        <f t="shared" si="3"/>
        <v>47</v>
      </c>
      <c r="E6" s="19">
        <f t="shared" si="3"/>
        <v>17</v>
      </c>
      <c r="F6" s="19">
        <f t="shared" si="3"/>
        <v>5</v>
      </c>
      <c r="G6" s="19">
        <f t="shared" si="3"/>
        <v>0</v>
      </c>
      <c r="H6" s="19" t="str">
        <f t="shared" si="3"/>
        <v>奈良県　平群町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1.18</v>
      </c>
      <c r="Q6" s="20">
        <f t="shared" si="3"/>
        <v>100</v>
      </c>
      <c r="R6" s="20">
        <f t="shared" si="3"/>
        <v>2640</v>
      </c>
      <c r="S6" s="20">
        <f t="shared" si="3"/>
        <v>18142</v>
      </c>
      <c r="T6" s="20">
        <f t="shared" si="3"/>
        <v>23.9</v>
      </c>
      <c r="U6" s="20">
        <f t="shared" si="3"/>
        <v>759.08</v>
      </c>
      <c r="V6" s="20">
        <f t="shared" si="3"/>
        <v>214</v>
      </c>
      <c r="W6" s="20">
        <f t="shared" si="3"/>
        <v>0.42</v>
      </c>
      <c r="X6" s="20">
        <f t="shared" si="3"/>
        <v>509.52</v>
      </c>
      <c r="Y6" s="21">
        <f>IF(Y7="",NA(),Y7)</f>
        <v>53.44</v>
      </c>
      <c r="Z6" s="21">
        <f t="shared" ref="Z6:AH6" si="4">IF(Z7="",NA(),Z7)</f>
        <v>53.65</v>
      </c>
      <c r="AA6" s="21">
        <f t="shared" si="4"/>
        <v>51.57</v>
      </c>
      <c r="AB6" s="21">
        <f t="shared" si="4"/>
        <v>51.06</v>
      </c>
      <c r="AC6" s="21">
        <f t="shared" si="4"/>
        <v>53.36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10711.71</v>
      </c>
      <c r="BG6" s="21">
        <f t="shared" ref="BG6:BO6" si="7">IF(BG7="",NA(),BG7)</f>
        <v>10545.46</v>
      </c>
      <c r="BH6" s="21">
        <f t="shared" si="7"/>
        <v>9531.4</v>
      </c>
      <c r="BI6" s="21">
        <f t="shared" si="7"/>
        <v>8940.18</v>
      </c>
      <c r="BJ6" s="21">
        <f t="shared" si="7"/>
        <v>7883.96</v>
      </c>
      <c r="BK6" s="21">
        <f t="shared" si="7"/>
        <v>746.98</v>
      </c>
      <c r="BL6" s="21">
        <f t="shared" si="7"/>
        <v>791.76</v>
      </c>
      <c r="BM6" s="21">
        <f t="shared" si="7"/>
        <v>900.82</v>
      </c>
      <c r="BN6" s="21">
        <f t="shared" si="7"/>
        <v>839.21</v>
      </c>
      <c r="BO6" s="21">
        <f t="shared" si="7"/>
        <v>791.46</v>
      </c>
      <c r="BP6" s="20" t="str">
        <f>IF(BP7="","",IF(BP7="-","【-】","【"&amp;SUBSTITUTE(TEXT(BP7,"#,##0.00"),"-","△")&amp;"】"))</f>
        <v>【798.10】</v>
      </c>
      <c r="BQ6" s="21">
        <f>IF(BQ7="",NA(),BQ7)</f>
        <v>14.39</v>
      </c>
      <c r="BR6" s="21">
        <f t="shared" ref="BR6:BZ6" si="8">IF(BR7="",NA(),BR7)</f>
        <v>12.73</v>
      </c>
      <c r="BS6" s="21">
        <f t="shared" si="8"/>
        <v>13.68</v>
      </c>
      <c r="BT6" s="21">
        <f t="shared" si="8"/>
        <v>12.91</v>
      </c>
      <c r="BU6" s="21">
        <f t="shared" si="8"/>
        <v>11.17</v>
      </c>
      <c r="BV6" s="21">
        <f t="shared" si="8"/>
        <v>40.49</v>
      </c>
      <c r="BW6" s="21">
        <f t="shared" si="8"/>
        <v>56.26</v>
      </c>
      <c r="BX6" s="21">
        <f t="shared" si="8"/>
        <v>52.94</v>
      </c>
      <c r="BY6" s="21">
        <f t="shared" si="8"/>
        <v>52.05</v>
      </c>
      <c r="BZ6" s="21">
        <f t="shared" si="8"/>
        <v>47.96</v>
      </c>
      <c r="CA6" s="20" t="str">
        <f>IF(CA7="","",IF(CA7="-","【-】","【"&amp;SUBSTITUTE(TEXT(CA7,"#,##0.00"),"-","△")&amp;"】"))</f>
        <v>【54.51】</v>
      </c>
      <c r="CB6" s="21">
        <f>IF(CB7="",NA(),CB7)</f>
        <v>917.15</v>
      </c>
      <c r="CC6" s="21">
        <f t="shared" ref="CC6:CK6" si="9">IF(CC7="",NA(),CC7)</f>
        <v>1022.66</v>
      </c>
      <c r="CD6" s="21">
        <f t="shared" si="9"/>
        <v>977.53</v>
      </c>
      <c r="CE6" s="21">
        <f t="shared" si="9"/>
        <v>1019.9</v>
      </c>
      <c r="CF6" s="21">
        <f t="shared" si="9"/>
        <v>1218.22</v>
      </c>
      <c r="CG6" s="21">
        <f t="shared" si="9"/>
        <v>274.54000000000002</v>
      </c>
      <c r="CH6" s="21">
        <f t="shared" si="9"/>
        <v>282.08999999999997</v>
      </c>
      <c r="CI6" s="21">
        <f t="shared" si="9"/>
        <v>303.27999999999997</v>
      </c>
      <c r="CJ6" s="21">
        <f t="shared" si="9"/>
        <v>301.86</v>
      </c>
      <c r="CK6" s="21">
        <f t="shared" si="9"/>
        <v>325.85000000000002</v>
      </c>
      <c r="CL6" s="20" t="str">
        <f>IF(CL7="","",IF(CL7="-","【-】","【"&amp;SUBSTITUTE(TEXT(CL7,"#,##0.00"),"-","△")&amp;"】"))</f>
        <v>【286.33】</v>
      </c>
      <c r="CM6" s="21">
        <f>IF(CM7="",NA(),CM7)</f>
        <v>41.24</v>
      </c>
      <c r="CN6" s="21">
        <f t="shared" ref="CN6:CV6" si="10">IF(CN7="",NA(),CN7)</f>
        <v>39.18</v>
      </c>
      <c r="CO6" s="21">
        <f t="shared" si="10"/>
        <v>38.14</v>
      </c>
      <c r="CP6" s="21" t="str">
        <f t="shared" si="10"/>
        <v>-</v>
      </c>
      <c r="CQ6" s="21">
        <f t="shared" si="10"/>
        <v>37.11</v>
      </c>
      <c r="CR6" s="21">
        <f t="shared" si="10"/>
        <v>41.66</v>
      </c>
      <c r="CS6" s="21">
        <f t="shared" si="10"/>
        <v>66.53</v>
      </c>
      <c r="CT6" s="21">
        <f t="shared" si="10"/>
        <v>52.35</v>
      </c>
      <c r="CU6" s="21">
        <f t="shared" si="10"/>
        <v>46.25</v>
      </c>
      <c r="CV6" s="21">
        <f t="shared" si="10"/>
        <v>45.32</v>
      </c>
      <c r="CW6" s="20" t="str">
        <f>IF(CW7="","",IF(CW7="-","【-】","【"&amp;SUBSTITUTE(TEXT(CW7,"#,##0.00"),"-","△")&amp;"】"))</f>
        <v>【49.92】</v>
      </c>
      <c r="CX6" s="21">
        <f>IF(CX7="",NA(),CX7)</f>
        <v>58.13</v>
      </c>
      <c r="CY6" s="21">
        <f t="shared" ref="CY6:DG6" si="11">IF(CY7="",NA(),CY7)</f>
        <v>62.13</v>
      </c>
      <c r="CZ6" s="21">
        <f t="shared" si="11"/>
        <v>60.99</v>
      </c>
      <c r="DA6" s="21">
        <f t="shared" si="11"/>
        <v>62.84</v>
      </c>
      <c r="DB6" s="21">
        <f t="shared" si="11"/>
        <v>65.42</v>
      </c>
      <c r="DC6" s="21">
        <f t="shared" si="11"/>
        <v>58.77</v>
      </c>
      <c r="DD6" s="21">
        <f t="shared" si="11"/>
        <v>84.67</v>
      </c>
      <c r="DE6" s="21">
        <f t="shared" si="11"/>
        <v>84.39</v>
      </c>
      <c r="DF6" s="21">
        <f t="shared" si="11"/>
        <v>83.96</v>
      </c>
      <c r="DG6" s="21">
        <f t="shared" si="11"/>
        <v>83.54</v>
      </c>
      <c r="DH6" s="20" t="str">
        <f>IF(DH7="","",IF(DH7="-","【-】","【"&amp;SUBSTITUTE(TEXT(DH7,"#,##0.00"),"-","△")&amp;"】"))</f>
        <v>【87.80】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1">
        <f t="shared" si="14"/>
        <v>0.05</v>
      </c>
      <c r="EL6" s="21">
        <f t="shared" si="14"/>
        <v>0.03</v>
      </c>
      <c r="EM6" s="21">
        <f t="shared" si="14"/>
        <v>0.03</v>
      </c>
      <c r="EN6" s="21">
        <f t="shared" si="14"/>
        <v>0.03</v>
      </c>
      <c r="EO6" s="20" t="str">
        <f>IF(EO7="","",IF(EO7="-","【-】","【"&amp;SUBSTITUTE(TEXT(EO7,"#,##0.00"),"-","△")&amp;"】"))</f>
        <v>【0.02】</v>
      </c>
    </row>
    <row r="7" spans="1:145" s="22" customFormat="1" x14ac:dyDescent="0.15">
      <c r="A7" s="14"/>
      <c r="B7" s="23">
        <v>2024</v>
      </c>
      <c r="C7" s="23">
        <v>293423</v>
      </c>
      <c r="D7" s="23">
        <v>47</v>
      </c>
      <c r="E7" s="23">
        <v>17</v>
      </c>
      <c r="F7" s="23">
        <v>5</v>
      </c>
      <c r="G7" s="23">
        <v>0</v>
      </c>
      <c r="H7" s="23" t="s">
        <v>98</v>
      </c>
      <c r="I7" s="23" t="s">
        <v>99</v>
      </c>
      <c r="J7" s="23" t="s">
        <v>100</v>
      </c>
      <c r="K7" s="23" t="s">
        <v>101</v>
      </c>
      <c r="L7" s="23" t="s">
        <v>102</v>
      </c>
      <c r="M7" s="23" t="s">
        <v>103</v>
      </c>
      <c r="N7" s="24" t="s">
        <v>104</v>
      </c>
      <c r="O7" s="24" t="s">
        <v>105</v>
      </c>
      <c r="P7" s="24">
        <v>1.18</v>
      </c>
      <c r="Q7" s="24">
        <v>100</v>
      </c>
      <c r="R7" s="24">
        <v>2640</v>
      </c>
      <c r="S7" s="24">
        <v>18142</v>
      </c>
      <c r="T7" s="24">
        <v>23.9</v>
      </c>
      <c r="U7" s="24">
        <v>759.08</v>
      </c>
      <c r="V7" s="24">
        <v>214</v>
      </c>
      <c r="W7" s="24">
        <v>0.42</v>
      </c>
      <c r="X7" s="24">
        <v>509.52</v>
      </c>
      <c r="Y7" s="24">
        <v>53.44</v>
      </c>
      <c r="Z7" s="24">
        <v>53.65</v>
      </c>
      <c r="AA7" s="24">
        <v>51.57</v>
      </c>
      <c r="AB7" s="24">
        <v>51.06</v>
      </c>
      <c r="AC7" s="24">
        <v>53.36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10711.71</v>
      </c>
      <c r="BG7" s="24">
        <v>10545.46</v>
      </c>
      <c r="BH7" s="24">
        <v>9531.4</v>
      </c>
      <c r="BI7" s="24">
        <v>8940.18</v>
      </c>
      <c r="BJ7" s="24">
        <v>7883.96</v>
      </c>
      <c r="BK7" s="24">
        <v>746.98</v>
      </c>
      <c r="BL7" s="24">
        <v>791.76</v>
      </c>
      <c r="BM7" s="24">
        <v>900.82</v>
      </c>
      <c r="BN7" s="24">
        <v>839.21</v>
      </c>
      <c r="BO7" s="24">
        <v>791.46</v>
      </c>
      <c r="BP7" s="24">
        <v>798.1</v>
      </c>
      <c r="BQ7" s="24">
        <v>14.39</v>
      </c>
      <c r="BR7" s="24">
        <v>12.73</v>
      </c>
      <c r="BS7" s="24">
        <v>13.68</v>
      </c>
      <c r="BT7" s="24">
        <v>12.91</v>
      </c>
      <c r="BU7" s="24">
        <v>11.17</v>
      </c>
      <c r="BV7" s="24">
        <v>40.49</v>
      </c>
      <c r="BW7" s="24">
        <v>56.26</v>
      </c>
      <c r="BX7" s="24">
        <v>52.94</v>
      </c>
      <c r="BY7" s="24">
        <v>52.05</v>
      </c>
      <c r="BZ7" s="24">
        <v>47.96</v>
      </c>
      <c r="CA7" s="24">
        <v>54.51</v>
      </c>
      <c r="CB7" s="24">
        <v>917.15</v>
      </c>
      <c r="CC7" s="24">
        <v>1022.66</v>
      </c>
      <c r="CD7" s="24">
        <v>977.53</v>
      </c>
      <c r="CE7" s="24">
        <v>1019.9</v>
      </c>
      <c r="CF7" s="24">
        <v>1218.22</v>
      </c>
      <c r="CG7" s="24">
        <v>274.54000000000002</v>
      </c>
      <c r="CH7" s="24">
        <v>282.08999999999997</v>
      </c>
      <c r="CI7" s="24">
        <v>303.27999999999997</v>
      </c>
      <c r="CJ7" s="24">
        <v>301.86</v>
      </c>
      <c r="CK7" s="24">
        <v>325.85000000000002</v>
      </c>
      <c r="CL7" s="24">
        <v>286.33</v>
      </c>
      <c r="CM7" s="24">
        <v>41.24</v>
      </c>
      <c r="CN7" s="24">
        <v>39.18</v>
      </c>
      <c r="CO7" s="24">
        <v>38.14</v>
      </c>
      <c r="CP7" s="24" t="s">
        <v>104</v>
      </c>
      <c r="CQ7" s="24">
        <v>37.11</v>
      </c>
      <c r="CR7" s="24">
        <v>41.66</v>
      </c>
      <c r="CS7" s="24">
        <v>66.53</v>
      </c>
      <c r="CT7" s="24">
        <v>52.35</v>
      </c>
      <c r="CU7" s="24">
        <v>46.25</v>
      </c>
      <c r="CV7" s="24">
        <v>45.32</v>
      </c>
      <c r="CW7" s="24">
        <v>49.92</v>
      </c>
      <c r="CX7" s="24">
        <v>58.13</v>
      </c>
      <c r="CY7" s="24">
        <v>62.13</v>
      </c>
      <c r="CZ7" s="24">
        <v>60.99</v>
      </c>
      <c r="DA7" s="24">
        <v>62.84</v>
      </c>
      <c r="DB7" s="24">
        <v>65.42</v>
      </c>
      <c r="DC7" s="24">
        <v>58.77</v>
      </c>
      <c r="DD7" s="24">
        <v>84.67</v>
      </c>
      <c r="DE7" s="24">
        <v>84.39</v>
      </c>
      <c r="DF7" s="24">
        <v>83.96</v>
      </c>
      <c r="DG7" s="24">
        <v>83.54</v>
      </c>
      <c r="DH7" s="24">
        <v>87.8</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0.05</v>
      </c>
      <c r="EL7" s="24">
        <v>0.03</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100489maezono</cp:lastModifiedBy>
  <dcterms:created xsi:type="dcterms:W3CDTF">2025-12-22T09:29:54Z</dcterms:created>
  <dcterms:modified xsi:type="dcterms:W3CDTF">2026-02-13T00:06:07Z</dcterms:modified>
  <cp:category/>
</cp:coreProperties>
</file>