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213195\Desktop\"/>
    </mc:Choice>
  </mc:AlternateContent>
  <xr:revisionPtr revIDLastSave="0" documentId="8_{A4B2C022-2204-4778-99EC-FF3093BC2C2C}" xr6:coauthVersionLast="47" xr6:coauthVersionMax="47" xr10:uidLastSave="{00000000-0000-0000-0000-000000000000}"/>
  <workbookProtection workbookAlgorithmName="SHA-512" workbookHashValue="4/RmPURVU3ljYR8bns023a1rxI8R+5sVnV4BAFWo3ItUM+frdZnOseL3jytJmlRmU5bVDwrxzdi77gmorGmorQ==" workbookSaltValue="yAqP915DsYBxMF6PxbN/y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AT10" i="4" s="1"/>
  <c r="U6" i="5"/>
  <c r="AL10" i="4" s="1"/>
  <c r="T6" i="5"/>
  <c r="S6" i="5"/>
  <c r="R6" i="5"/>
  <c r="Q6" i="5"/>
  <c r="P6" i="5"/>
  <c r="P10" i="4" s="1"/>
  <c r="O6" i="5"/>
  <c r="I10" i="4" s="1"/>
  <c r="N6" i="5"/>
  <c r="B10" i="4" s="1"/>
  <c r="M6" i="5"/>
  <c r="AD8" i="4" s="1"/>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E85" i="4"/>
  <c r="BB10" i="4"/>
  <c r="W10" i="4"/>
  <c r="BB8" i="4"/>
  <c r="AT8" i="4"/>
  <c r="AL8" i="4"/>
  <c r="W8" i="4"/>
  <c r="P8" i="4"/>
  <c r="I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<sst xmlns="http://schemas.openxmlformats.org/spreadsheetml/2006/main" count="228" uniqueCount="112">
  <si>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</si>
  <si>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</si>
  <si>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</si>
  <si>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</si>
  <si>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</si>
  <si>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</si>
  <si>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</si>
  <si>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</si>
  <si>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</si>
  <si>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</si>
  <si>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</si>
  <si>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</si>
  <si>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</si>
  <si>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</si>
  <si>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</si>
  <si>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</si>
  <si>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</si>
  <si>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</si>
  <si>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</si>
  <si>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</si>
  <si>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</si>
  <si>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</si>
  <si>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</si>
  <si>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</si>
  <si>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</si>
  <si>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</si>
  <si>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</si>
  <si>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</si>
  <si>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</si>
  <si>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</si>
  <si>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</si>
  <si>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</si>
  <si>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</si>
  <si>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</si>
  <si>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</si>
  <si>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</si>
  <si>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</si>
  <si>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</si>
  <si>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</si>
  <si>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</si>
  <si>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</si>
  <si>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</si>
  <si>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</si>
  <si>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</si>
  <si>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</si>
  <si>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</si>
  <si>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</si>
  <si>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</si>
  <si>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</si>
  <si>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</si>
  <si>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</si>
  <si>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</si>
  <si>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</si>
  <si>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</si>
  <si>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</si>
  <si>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</si>
  <si>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</si>
  <si>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</si>
  <si>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</si>
  <si>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</si>
  <si>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</si>
  <si>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</si>
  <si>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</si>
  <si>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</si>
  <si>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</si>
  <si>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</si>
  <si>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</si>
  <si>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</si>
  <si>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</si>
  <si>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</si>
  <si>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</si>
  <si>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</si>
  <si>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</si>
  <si>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</si>
  <si>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</si>
  <si>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</si>
  <si>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</si>
  <si>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</si>
  <si>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</si>
  <si>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</si>
  <si>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</si>
  <si>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</si>
  <si>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</si>
  <si>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</si>
  <si>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</si>
  <si>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</si>
  <si>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</si>
  <si>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</si>
  <si>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</si>
  <si>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</si>
  <si>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</si>
  <si>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</si>
  <si>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</si>
  <si>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</si>
  <si>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</si>
  <si>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</si>
  <si>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</si>
  <si>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</si>
  <si>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</si>
  <si>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</si>
  <si>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</si>
  <si>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</si>
  <si>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</si>
  <si>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</si>
  <si>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</si>
  <si>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</si>
  <si>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</si>
  <si>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</si>
  <si>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</si>
  <si>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経常収支比率は、今年度98.90％となり100％を下回った。これは配水管等の更新工事の増加による支出の増加が要因と考えられる。平成26年度以降欠損金は計上していない。
　流動比率は、平均値を上回っているが、更新工事の増加および一般会計からの繰入金の減少によって、年々数値は低下している。企業債残高対給水収益比率は企業債の新規借り入れをおこなっていないため、元金残高の減少に伴い毎年低下している。
　料金回収率は、類似団体平均値を上回っており、今後も未収金回収に努める。
　有収率は、更新工事や修繕に伴い90％を維持できているが、老朽管破損による漏水事故があれば、有収率低下の要因となるため今後も注意する必要がある。</t>
    <phoneticPr fontId="4"/>
  </si>
  <si>
    <t>　管路の更新率は前年度を上回ったが、有形固定資産減価償却率の数値が上昇しており、管路の経年化が進んでいることがわかる。今後も計画的に老朽管路更新事業を実施していく必要がある。</t>
    <phoneticPr fontId="4"/>
  </si>
  <si>
    <t>　人口減少に伴い給水収益が減少する一方で、経年化が進む管路の工事は継続して実施しなければならない。来年度からの県域水道事業一体化後は他団体と調整をしながら、施設更新等の計画を見直し、安定した経営に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</si>
</sst>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1.18</c:v>
                </c:pt>
                <c:pt idx="2" formatCode="#,##0.00;&quot;△&quot;#,##0.00">
                  <c:v>0</c:v>
                </c:pt>
                <c:pt idx="3">
                  <c:v>0.89</c:v>
                </c:pt>
                <c:pt idx="4">
                  <c:v>1.22</c:v>
                </c:pt>
              </c:numCache>
            </c:numRef>
          </c:val>
          <c:extLst>
            <c:ext xmlns:c16="http://schemas.microsoft.com/office/drawing/2014/chart" uri="{C3380CC4-5D6E-409C-BE32-E72D297353CC}">
              <c16:uniqueId val="{00000000-48DF-44E4-B163-269A3A0FD00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48DF-44E4-B163-269A3A0FD00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107.91</c:v>
                </c:pt>
                <c:pt idx="1">
                  <c:v>117.31</c:v>
                </c:pt>
                <c:pt idx="2">
                  <c:v>110.54</c:v>
                </c:pt>
                <c:pt idx="3">
                  <c:v>104.06</c:v>
                </c:pt>
                <c:pt idx="4">
                  <c:v>98.9</c:v>
                </c:pt>
              </c:numCache>
            </c:numRef>
          </c:val>
          <c:extLst>
            <c:ext xmlns:c16="http://schemas.microsoft.com/office/drawing/2014/chart" uri="{C3380CC4-5D6E-409C-BE32-E72D297353CC}">
              <c16:uniqueId val="{00000000-B5BB-4063-AC01-D23E3837749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B5BB-4063-AC01-D23E3837749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56.83</c:v>
                </c:pt>
                <c:pt idx="1">
                  <c:v>57.09</c:v>
                </c:pt>
                <c:pt idx="2">
                  <c:v>57.93</c:v>
                </c:pt>
                <c:pt idx="3">
                  <c:v>58.32</c:v>
                </c:pt>
                <c:pt idx="4">
                  <c:v>59.34</c:v>
                </c:pt>
              </c:numCache>
            </c:numRef>
          </c:val>
          <c:extLst>
            <c:ext xmlns:c16="http://schemas.microsoft.com/office/drawing/2014/chart" uri="{C3380CC4-5D6E-409C-BE32-E72D297353CC}">
              <c16:uniqueId val="{00000000-6DC2-4D66-B211-AEFDF46940D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6DC2-4D66-B211-AEFDF46940D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20.78</c:v>
                </c:pt>
                <c:pt idx="1">
                  <c:v>19.3</c:v>
                </c:pt>
                <c:pt idx="2">
                  <c:v>20.29</c:v>
                </c:pt>
                <c:pt idx="3">
                  <c:v>20.100000000000001</c:v>
                </c:pt>
                <c:pt idx="4">
                  <c:v>27</c:v>
                </c:pt>
              </c:numCache>
            </c:numRef>
          </c:val>
          <c:extLst>
            <c:ext xmlns:c16="http://schemas.microsoft.com/office/drawing/2014/chart" uri="{C3380CC4-5D6E-409C-BE32-E72D297353CC}">
              <c16:uniqueId val="{00000000-7D48-43A3-B11A-6D848022015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7D48-43A3-B11A-6D848022015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318-4BA1-8002-2AEB5AB1EF1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A318-4BA1-8002-2AEB5AB1EF1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1293.5999999999999</c:v>
                </c:pt>
                <c:pt idx="1">
                  <c:v>1135.52</c:v>
                </c:pt>
                <c:pt idx="2">
                  <c:v>896.6</c:v>
                </c:pt>
                <c:pt idx="3">
                  <c:v>554.86</c:v>
                </c:pt>
                <c:pt idx="4">
                  <c:v>937.5</c:v>
                </c:pt>
              </c:numCache>
            </c:numRef>
          </c:val>
          <c:extLst>
            <c:ext xmlns:c16="http://schemas.microsoft.com/office/drawing/2014/chart" uri="{C3380CC4-5D6E-409C-BE32-E72D297353CC}">
              <c16:uniqueId val="{00000000-B6B7-476B-9C3F-EB200BED1F9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B6B7-476B-9C3F-EB200BED1F9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36.68</c:v>
                </c:pt>
                <c:pt idx="1">
                  <c:v>25.89</c:v>
                </c:pt>
                <c:pt idx="2">
                  <c:v>18.64</c:v>
                </c:pt>
                <c:pt idx="3">
                  <c:v>11.03</c:v>
                </c:pt>
                <c:pt idx="4">
                  <c:v>5.55</c:v>
                </c:pt>
              </c:numCache>
            </c:numRef>
          </c:val>
          <c:extLst>
            <c:ext xmlns:c16="http://schemas.microsoft.com/office/drawing/2014/chart" uri="{C3380CC4-5D6E-409C-BE32-E72D297353CC}">
              <c16:uniqueId val="{00000000-4B7C-4B0A-9557-B633763E088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4B7C-4B0A-9557-B633763E088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90.17</c:v>
                </c:pt>
                <c:pt idx="1">
                  <c:v>111.57</c:v>
                </c:pt>
                <c:pt idx="2">
                  <c:v>104.04</c:v>
                </c:pt>
                <c:pt idx="3">
                  <c:v>102.88</c:v>
                </c:pt>
                <c:pt idx="4">
                  <c:v>95.5</c:v>
                </c:pt>
              </c:numCache>
            </c:numRef>
          </c:val>
          <c:extLst>
            <c:ext xmlns:c16="http://schemas.microsoft.com/office/drawing/2014/chart" uri="{C3380CC4-5D6E-409C-BE32-E72D297353CC}">
              <c16:uniqueId val="{00000000-6BA1-438D-B37C-66BB5EF68B7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6BA1-438D-B37C-66BB5EF68B7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249.67</c:v>
                </c:pt>
                <c:pt idx="1">
                  <c:v>226.39</c:v>
                </c:pt>
                <c:pt idx="2">
                  <c:v>243.64</c:v>
                </c:pt>
                <c:pt idx="3">
                  <c:v>246.83</c:v>
                </c:pt>
                <c:pt idx="4">
                  <c:v>267.08999999999997</c:v>
                </c:pt>
              </c:numCache>
            </c:numRef>
          </c:val>
          <c:extLst>
            <c:ext xmlns:c16="http://schemas.microsoft.com/office/drawing/2014/chart" uri="{C3380CC4-5D6E-409C-BE32-E72D297353CC}">
              <c16:uniqueId val="{00000000-3690-470E-B2A8-C7953F082E6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3690-470E-B2A8-C7953F082E6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59.59</c:v>
                </c:pt>
                <c:pt idx="1">
                  <c:v>53.77</c:v>
                </c:pt>
                <c:pt idx="2">
                  <c:v>54.26</c:v>
                </c:pt>
                <c:pt idx="3">
                  <c:v>51.31</c:v>
                </c:pt>
                <c:pt idx="4">
                  <c:v>51.76</c:v>
                </c:pt>
              </c:numCache>
            </c:numRef>
          </c:val>
          <c:extLst>
            <c:ext xmlns:c16="http://schemas.microsoft.com/office/drawing/2014/chart" uri="{C3380CC4-5D6E-409C-BE32-E72D297353CC}">
              <c16:uniqueId val="{00000000-88C7-44DF-8CA2-17EA3463752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88C7-44DF-8CA2-17EA3463752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90.46</c:v>
                </c:pt>
                <c:pt idx="1">
                  <c:v>91.42</c:v>
                </c:pt>
                <c:pt idx="2">
                  <c:v>89.41</c:v>
                </c:pt>
                <c:pt idx="3">
                  <c:v>92.33</c:v>
                </c:pt>
                <c:pt idx="4">
                  <c:v>90.71</c:v>
                </c:pt>
              </c:numCache>
            </c:numRef>
          </c:val>
          <c:extLst>
            <c:ext xmlns:c16="http://schemas.microsoft.com/office/drawing/2014/chart" uri="{C3380CC4-5D6E-409C-BE32-E72D297353CC}">
              <c16:uniqueId val="{00000000-0095-45DB-8A2B-1AA0DFF7FEE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0095-45DB-8A2B-1AA0DFF7FEE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高取町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58">
        <f>データ!$R$6</f>
        <v>6045</v>
      </c>
      <c r="AM8" s="58"/>
      <c r="AN8" s="58"/>
      <c r="AO8" s="58"/>
      <c r="AP8" s="58"/>
      <c r="AQ8" s="58"/>
      <c r="AR8" s="58"/>
      <c r="AS8" s="58"/>
      <c r="AT8" s="55">
        <f>データ!$S$6</f>
        <v>25.79</v>
      </c>
      <c r="AU8" s="56"/>
      <c r="AV8" s="56"/>
      <c r="AW8" s="56"/>
      <c r="AX8" s="56"/>
      <c r="AY8" s="56"/>
      <c r="AZ8" s="56"/>
      <c r="BA8" s="56"/>
      <c r="BB8" s="45">
        <f>データ!$T$6</f>
        <v>234.39</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97.37</v>
      </c>
      <c r="J10" s="56"/>
      <c r="K10" s="56"/>
      <c r="L10" s="56"/>
      <c r="M10" s="56"/>
      <c r="N10" s="56"/>
      <c r="O10" s="57"/>
      <c r="P10" s="45">
        <f>データ!$P$6</f>
        <v>99.05</v>
      </c>
      <c r="Q10" s="45"/>
      <c r="R10" s="45"/>
      <c r="S10" s="45"/>
      <c r="T10" s="45"/>
      <c r="U10" s="45"/>
      <c r="V10" s="45"/>
      <c r="W10" s="58">
        <f>データ!$Q$6</f>
        <v>5040</v>
      </c>
      <c r="X10" s="58"/>
      <c r="Y10" s="58"/>
      <c r="Z10" s="58"/>
      <c r="AA10" s="58"/>
      <c r="AB10" s="58"/>
      <c r="AC10" s="58"/>
      <c r="AD10" s="2"/>
      <c r="AE10" s="2"/>
      <c r="AF10" s="2"/>
      <c r="AG10" s="2"/>
      <c r="AH10" s="2"/>
      <c r="AI10" s="2"/>
      <c r="AJ10" s="2"/>
      <c r="AK10" s="2"/>
      <c r="AL10" s="58">
        <f>データ!$U$6</f>
        <v>5949</v>
      </c>
      <c r="AM10" s="58"/>
      <c r="AN10" s="58"/>
      <c r="AO10" s="58"/>
      <c r="AP10" s="58"/>
      <c r="AQ10" s="58"/>
      <c r="AR10" s="58"/>
      <c r="AS10" s="58"/>
      <c r="AT10" s="55">
        <f>データ!$V$6</f>
        <v>8.83</v>
      </c>
      <c r="AU10" s="56"/>
      <c r="AV10" s="56"/>
      <c r="AW10" s="56"/>
      <c r="AX10" s="56"/>
      <c r="AY10" s="56"/>
      <c r="AZ10" s="56"/>
      <c r="BA10" s="56"/>
      <c r="BB10" s="45">
        <f>データ!$W$6</f>
        <v>673.73</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YKIGxaxiur9rmvWkuSff7ZN41mw6i6/0cXbULbA5AGMif6jvaJXiAMK88yyf0YeBTWigWdF5hNWKCQE6YKKmw==" saltValue="xBPjJTnezXuzqL6QC0rpC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294012</v>
      </c>
      <c r="D6" s="20">
        <f t="shared" si="3"/>
        <v>46</v>
      </c>
      <c r="E6" s="20">
        <f t="shared" si="3"/>
        <v>1</v>
      </c>
      <c r="F6" s="20">
        <f t="shared" si="3"/>
        <v>0</v>
      </c>
      <c r="G6" s="20">
        <f t="shared" si="3"/>
        <v>1</v>
      </c>
      <c r="H6" s="20" t="str">
        <f t="shared" si="3"/>
        <v>奈良県　高取町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97.37</v>
      </c>
      <c r="P6" s="21">
        <f t="shared" si="3"/>
        <v>99.05</v>
      </c>
      <c r="Q6" s="21">
        <f t="shared" si="3"/>
        <v>5040</v>
      </c>
      <c r="R6" s="21">
        <f t="shared" si="3"/>
        <v>6045</v>
      </c>
      <c r="S6" s="21">
        <f t="shared" si="3"/>
        <v>25.79</v>
      </c>
      <c r="T6" s="21">
        <f t="shared" si="3"/>
        <v>234.39</v>
      </c>
      <c r="U6" s="21">
        <f t="shared" si="3"/>
        <v>5949</v>
      </c>
      <c r="V6" s="21">
        <f t="shared" si="3"/>
        <v>8.83</v>
      </c>
      <c r="W6" s="21">
        <f t="shared" si="3"/>
        <v>673.73</v>
      </c>
      <c r="X6" s="22">
        <f>IF(X7="",NA(),X7)</f>
        <v>107.91</v>
      </c>
      <c r="Y6" s="22">
        <f t="shared" ref="Y6:AG6" si="4">IF(Y7="",NA(),Y7)</f>
        <v>117.31</v>
      </c>
      <c r="Z6" s="22">
        <f t="shared" si="4"/>
        <v>110.54</v>
      </c>
      <c r="AA6" s="22">
        <f t="shared" si="4"/>
        <v>104.06</v>
      </c>
      <c r="AB6" s="22">
        <f t="shared" si="4"/>
        <v>98.9</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1293.5999999999999</v>
      </c>
      <c r="AU6" s="22">
        <f t="shared" ref="AU6:BC6" si="6">IF(AU7="",NA(),AU7)</f>
        <v>1135.52</v>
      </c>
      <c r="AV6" s="22">
        <f t="shared" si="6"/>
        <v>896.6</v>
      </c>
      <c r="AW6" s="22">
        <f t="shared" si="6"/>
        <v>554.86</v>
      </c>
      <c r="AX6" s="22">
        <f t="shared" si="6"/>
        <v>937.5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36.68</v>
      </c>
      <c r="BF6" s="22">
        <f t="shared" ref="BF6:BN6" si="7">IF(BF7="",NA(),BF7)</f>
        <v>25.89</v>
      </c>
      <c r="BG6" s="22">
        <f t="shared" si="7"/>
        <v>18.64</v>
      </c>
      <c r="BH6" s="22">
        <f t="shared" si="7"/>
        <v>11.03</v>
      </c>
      <c r="BI6" s="22">
        <f t="shared" si="7"/>
        <v>5.55</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90.17</v>
      </c>
      <c r="BQ6" s="22">
        <f t="shared" ref="BQ6:BY6" si="8">IF(BQ7="",NA(),BQ7)</f>
        <v>111.57</v>
      </c>
      <c r="BR6" s="22">
        <f t="shared" si="8"/>
        <v>104.04</v>
      </c>
      <c r="BS6" s="22">
        <f t="shared" si="8"/>
        <v>102.88</v>
      </c>
      <c r="BT6" s="22">
        <f t="shared" si="8"/>
        <v>95.5</v>
      </c>
      <c r="BU6" s="22">
        <f t="shared" si="8"/>
        <v>82.78</v>
      </c>
      <c r="BV6" s="22">
        <f t="shared" si="8"/>
        <v>84.82</v>
      </c>
      <c r="BW6" s="22">
        <f t="shared" si="8"/>
        <v>82.29</v>
      </c>
      <c r="BX6" s="22">
        <f t="shared" si="8"/>
        <v>84.16</v>
      </c>
      <c r="BY6" s="22">
        <f t="shared" si="8"/>
        <v>81.45</v>
      </c>
      <c r="BZ6" s="21" t="str">
        <f>IF(BZ7="","",IF(BZ7="-","【-】","【"&amp;SUBSTITUTE(TEXT(BZ7,"#,##0.00"),"-","△")&amp;"】"))</f>
        <v>【97.59】</v>
      </c>
      <c r="CA6" s="22">
        <f>IF(CA7="",NA(),CA7)</f>
        <v>249.67</v>
      </c>
      <c r="CB6" s="22">
        <f t="shared" ref="CB6:CJ6" si="9">IF(CB7="",NA(),CB7)</f>
        <v>226.39</v>
      </c>
      <c r="CC6" s="22">
        <f t="shared" si="9"/>
        <v>243.64</v>
      </c>
      <c r="CD6" s="22">
        <f t="shared" si="9"/>
        <v>246.83</v>
      </c>
      <c r="CE6" s="22">
        <f t="shared" si="9"/>
        <v>267.08999999999997</v>
      </c>
      <c r="CF6" s="22">
        <f t="shared" si="9"/>
        <v>225.09</v>
      </c>
      <c r="CG6" s="22">
        <f t="shared" si="9"/>
        <v>224.82</v>
      </c>
      <c r="CH6" s="22">
        <f t="shared" si="9"/>
        <v>230.85</v>
      </c>
      <c r="CI6" s="22">
        <f t="shared" si="9"/>
        <v>230.21</v>
      </c>
      <c r="CJ6" s="22">
        <f t="shared" si="9"/>
        <v>240.31</v>
      </c>
      <c r="CK6" s="21" t="str">
        <f>IF(CK7="","",IF(CK7="-","【-】","【"&amp;SUBSTITUTE(TEXT(CK7,"#,##0.00"),"-","△")&amp;"】"))</f>
        <v>【181.66】</v>
      </c>
      <c r="CL6" s="22">
        <f>IF(CL7="",NA(),CL7)</f>
        <v>59.59</v>
      </c>
      <c r="CM6" s="22">
        <f t="shared" ref="CM6:CU6" si="10">IF(CM7="",NA(),CM7)</f>
        <v>53.77</v>
      </c>
      <c r="CN6" s="22">
        <f t="shared" si="10"/>
        <v>54.26</v>
      </c>
      <c r="CO6" s="22">
        <f t="shared" si="10"/>
        <v>51.31</v>
      </c>
      <c r="CP6" s="22">
        <f t="shared" si="10"/>
        <v>51.76</v>
      </c>
      <c r="CQ6" s="22">
        <f t="shared" si="10"/>
        <v>49.38</v>
      </c>
      <c r="CR6" s="22">
        <f t="shared" si="10"/>
        <v>50.09</v>
      </c>
      <c r="CS6" s="22">
        <f t="shared" si="10"/>
        <v>50.1</v>
      </c>
      <c r="CT6" s="22">
        <f t="shared" si="10"/>
        <v>49.76</v>
      </c>
      <c r="CU6" s="22">
        <f t="shared" si="10"/>
        <v>49.74</v>
      </c>
      <c r="CV6" s="21" t="str">
        <f>IF(CV7="","",IF(CV7="-","【-】","【"&amp;SUBSTITUTE(TEXT(CV7,"#,##0.00"),"-","△")&amp;"】"))</f>
        <v>【60.21】</v>
      </c>
      <c r="CW6" s="22">
        <f>IF(CW7="",NA(),CW7)</f>
        <v>90.46</v>
      </c>
      <c r="CX6" s="22">
        <f t="shared" ref="CX6:DF6" si="11">IF(CX7="",NA(),CX7)</f>
        <v>91.42</v>
      </c>
      <c r="CY6" s="22">
        <f t="shared" si="11"/>
        <v>89.41</v>
      </c>
      <c r="CZ6" s="22">
        <f t="shared" si="11"/>
        <v>92.33</v>
      </c>
      <c r="DA6" s="22">
        <f t="shared" si="11"/>
        <v>90.71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56.83</v>
      </c>
      <c r="DI6" s="22">
        <f t="shared" ref="DI6:DQ6" si="12">IF(DI7="",NA(),DI7)</f>
        <v>57.09</v>
      </c>
      <c r="DJ6" s="22">
        <f t="shared" si="12"/>
        <v>57.93</v>
      </c>
      <c r="DK6" s="22">
        <f t="shared" si="12"/>
        <v>58.32</v>
      </c>
      <c r="DL6" s="22">
        <f t="shared" si="12"/>
        <v>59.34</v>
      </c>
      <c r="DM6" s="22">
        <f t="shared" si="12"/>
        <v>47.5</v>
      </c>
      <c r="DN6" s="22">
        <f t="shared" si="12"/>
        <v>48.41</v>
      </c>
      <c r="DO6" s="22">
        <f t="shared" si="12"/>
        <v>50.02</v>
      </c>
      <c r="DP6" s="22">
        <f t="shared" si="12"/>
        <v>51.38</v>
      </c>
      <c r="DQ6" s="22">
        <f t="shared" si="12"/>
        <v>52.3</v>
      </c>
      <c r="DR6" s="21" t="str">
        <f>IF(DR7="","",IF(DR7="-","【-】","【"&amp;SUBSTITUTE(TEXT(DR7,"#,##0.00"),"-","△")&amp;"】"))</f>
        <v>【52.41】</v>
      </c>
      <c r="DS6" s="22">
        <f>IF(DS7="",NA(),DS7)</f>
        <v>20.78</v>
      </c>
      <c r="DT6" s="22">
        <f t="shared" ref="DT6:EB6" si="13">IF(DT7="",NA(),DT7)</f>
        <v>19.3</v>
      </c>
      <c r="DU6" s="22">
        <f t="shared" si="13"/>
        <v>20.29</v>
      </c>
      <c r="DV6" s="22">
        <f t="shared" si="13"/>
        <v>20.100000000000001</v>
      </c>
      <c r="DW6" s="22">
        <f t="shared" si="13"/>
        <v>27</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2">
        <f t="shared" ref="EE6:EM6" si="14">IF(EE7="",NA(),EE7)</f>
        <v>1.18</v>
      </c>
      <c r="EF6" s="21">
        <f t="shared" si="14"/>
        <v>0</v>
      </c>
      <c r="EG6" s="22">
        <f t="shared" si="14"/>
        <v>0.89</v>
      </c>
      <c r="EH6" s="22">
        <f t="shared" si="14"/>
        <v>1.22</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294012</v>
      </c>
      <c r="D7" s="24">
        <v>46</v>
      </c>
      <c r="E7" s="24">
        <v>1</v>
      </c>
      <c r="F7" s="24">
        <v>0</v>
      </c>
      <c r="G7" s="24">
        <v>1</v>
      </c>
      <c r="H7" s="24" t="s">
        <v>93</v>
      </c>
      <c r="I7" s="24" t="s">
        <v>94</v>
      </c>
      <c r="J7" s="24" t="s">
        <v>95</v>
      </c>
      <c r="K7" s="24" t="s">
        <v>96</v>
      </c>
      <c r="L7" s="24" t="s">
        <v>97</v>
      </c>
      <c r="M7" s="24" t="s">
        <v>98</v>
      </c>
      <c r="N7" s="25" t="s">
        <v>99</v>
      </c>
      <c r="O7" s="25">
        <v>97.37</v>
      </c>
      <c r="P7" s="25">
        <v>99.05</v>
      </c>
      <c r="Q7" s="25">
        <v>5040</v>
      </c>
      <c r="R7" s="25">
        <v>6045</v>
      </c>
      <c r="S7" s="25">
        <v>25.79</v>
      </c>
      <c r="T7" s="25">
        <v>234.39</v>
      </c>
      <c r="U7" s="25">
        <v>5949</v>
      </c>
      <c r="V7" s="25">
        <v>8.83</v>
      </c>
      <c r="W7" s="25">
        <v>673.73</v>
      </c>
      <c r="X7" s="25">
        <v>107.91</v>
      </c>
      <c r="Y7" s="25">
        <v>117.31</v>
      </c>
      <c r="Z7" s="25">
        <v>110.54</v>
      </c>
      <c r="AA7" s="25">
        <v>104.06</v>
      </c>
      <c r="AB7" s="25">
        <v>98.9</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1293.5999999999999</v>
      </c>
      <c r="AU7" s="25">
        <v>1135.52</v>
      </c>
      <c r="AV7" s="25">
        <v>896.6</v>
      </c>
      <c r="AW7" s="25">
        <v>554.86</v>
      </c>
      <c r="AX7" s="25">
        <v>937.5</v>
      </c>
      <c r="AY7" s="25">
        <v>305.08</v>
      </c>
      <c r="AZ7" s="25">
        <v>305.33999999999997</v>
      </c>
      <c r="BA7" s="25">
        <v>310.01</v>
      </c>
      <c r="BB7" s="25">
        <v>311.12</v>
      </c>
      <c r="BC7" s="25">
        <v>293.51</v>
      </c>
      <c r="BD7" s="25">
        <v>239.69</v>
      </c>
      <c r="BE7" s="25">
        <v>36.68</v>
      </c>
      <c r="BF7" s="25">
        <v>25.89</v>
      </c>
      <c r="BG7" s="25">
        <v>18.64</v>
      </c>
      <c r="BH7" s="25">
        <v>11.03</v>
      </c>
      <c r="BI7" s="25">
        <v>5.55</v>
      </c>
      <c r="BJ7" s="25">
        <v>585.59</v>
      </c>
      <c r="BK7" s="25">
        <v>561.34</v>
      </c>
      <c r="BL7" s="25">
        <v>538.33000000000004</v>
      </c>
      <c r="BM7" s="25">
        <v>515.14</v>
      </c>
      <c r="BN7" s="25">
        <v>498.34</v>
      </c>
      <c r="BO7" s="25">
        <v>264.86</v>
      </c>
      <c r="BP7" s="25">
        <v>90.17</v>
      </c>
      <c r="BQ7" s="25">
        <v>111.57</v>
      </c>
      <c r="BR7" s="25">
        <v>104.04</v>
      </c>
      <c r="BS7" s="25">
        <v>102.88</v>
      </c>
      <c r="BT7" s="25">
        <v>95.5</v>
      </c>
      <c r="BU7" s="25">
        <v>82.78</v>
      </c>
      <c r="BV7" s="25">
        <v>84.82</v>
      </c>
      <c r="BW7" s="25">
        <v>82.29</v>
      </c>
      <c r="BX7" s="25">
        <v>84.16</v>
      </c>
      <c r="BY7" s="25">
        <v>81.45</v>
      </c>
      <c r="BZ7" s="25">
        <v>97.59</v>
      </c>
      <c r="CA7" s="25">
        <v>249.67</v>
      </c>
      <c r="CB7" s="25">
        <v>226.39</v>
      </c>
      <c r="CC7" s="25">
        <v>243.64</v>
      </c>
      <c r="CD7" s="25">
        <v>246.83</v>
      </c>
      <c r="CE7" s="25">
        <v>267.08999999999997</v>
      </c>
      <c r="CF7" s="25">
        <v>225.09</v>
      </c>
      <c r="CG7" s="25">
        <v>224.82</v>
      </c>
      <c r="CH7" s="25">
        <v>230.85</v>
      </c>
      <c r="CI7" s="25">
        <v>230.21</v>
      </c>
      <c r="CJ7" s="25">
        <v>240.31</v>
      </c>
      <c r="CK7" s="25">
        <v>181.66</v>
      </c>
      <c r="CL7" s="25">
        <v>59.59</v>
      </c>
      <c r="CM7" s="25">
        <v>53.77</v>
      </c>
      <c r="CN7" s="25">
        <v>54.26</v>
      </c>
      <c r="CO7" s="25">
        <v>51.31</v>
      </c>
      <c r="CP7" s="25">
        <v>51.76</v>
      </c>
      <c r="CQ7" s="25">
        <v>49.38</v>
      </c>
      <c r="CR7" s="25">
        <v>50.09</v>
      </c>
      <c r="CS7" s="25">
        <v>50.1</v>
      </c>
      <c r="CT7" s="25">
        <v>49.76</v>
      </c>
      <c r="CU7" s="25">
        <v>49.74</v>
      </c>
      <c r="CV7" s="25">
        <v>60.21</v>
      </c>
      <c r="CW7" s="25">
        <v>90.46</v>
      </c>
      <c r="CX7" s="25">
        <v>91.42</v>
      </c>
      <c r="CY7" s="25">
        <v>89.41</v>
      </c>
      <c r="CZ7" s="25">
        <v>92.33</v>
      </c>
      <c r="DA7" s="25">
        <v>90.71</v>
      </c>
      <c r="DB7" s="25">
        <v>78.010000000000005</v>
      </c>
      <c r="DC7" s="25">
        <v>77.599999999999994</v>
      </c>
      <c r="DD7" s="25">
        <v>77.3</v>
      </c>
      <c r="DE7" s="25">
        <v>76.64</v>
      </c>
      <c r="DF7" s="25">
        <v>75.37</v>
      </c>
      <c r="DG7" s="25">
        <v>89.21</v>
      </c>
      <c r="DH7" s="25">
        <v>56.83</v>
      </c>
      <c r="DI7" s="25">
        <v>57.09</v>
      </c>
      <c r="DJ7" s="25">
        <v>57.93</v>
      </c>
      <c r="DK7" s="25">
        <v>58.32</v>
      </c>
      <c r="DL7" s="25">
        <v>59.34</v>
      </c>
      <c r="DM7" s="25">
        <v>47.5</v>
      </c>
      <c r="DN7" s="25">
        <v>48.41</v>
      </c>
      <c r="DO7" s="25">
        <v>50.02</v>
      </c>
      <c r="DP7" s="25">
        <v>51.38</v>
      </c>
      <c r="DQ7" s="25">
        <v>52.3</v>
      </c>
      <c r="DR7" s="25">
        <v>52.41</v>
      </c>
      <c r="DS7" s="25">
        <v>20.78</v>
      </c>
      <c r="DT7" s="25">
        <v>19.3</v>
      </c>
      <c r="DU7" s="25">
        <v>20.29</v>
      </c>
      <c r="DV7" s="25">
        <v>20.100000000000001</v>
      </c>
      <c r="DW7" s="25">
        <v>27</v>
      </c>
      <c r="DX7" s="25">
        <v>17.399999999999999</v>
      </c>
      <c r="DY7" s="25">
        <v>18.64</v>
      </c>
      <c r="DZ7" s="25">
        <v>19.510000000000002</v>
      </c>
      <c r="EA7" s="25">
        <v>21.6</v>
      </c>
      <c r="EB7" s="25">
        <v>23.36</v>
      </c>
      <c r="EC7" s="25">
        <v>26.78</v>
      </c>
      <c r="ED7" s="25">
        <v>0</v>
      </c>
      <c r="EE7" s="25">
        <v>1.18</v>
      </c>
      <c r="EF7" s="25">
        <v>0</v>
      </c>
      <c r="EG7" s="25">
        <v>0.89</v>
      </c>
      <c r="EH7" s="25">
        <v>1.22</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秋山　奈於</cp:lastModifiedBy>
  <dcterms:created xsi:type="dcterms:W3CDTF">2025-12-12T09:20:29Z</dcterms:created>
  <dcterms:modified xsi:type="dcterms:W3CDTF">2026-01-21T07:32:35Z</dcterms:modified>
  <cp:category/>
</cp:coreProperties>
</file>