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T:\④財政第２係\02 地方公営企業（公営企業債を除く）\03 決算統計\01 公営企業決算統計H15～\R6\20_経営比較分析表\03市町村→県　提出\23高取町○　修正\"/>
    </mc:Choice>
  </mc:AlternateContent>
  <xr:revisionPtr revIDLastSave="0" documentId="13_ncr:1_{43C342A6-64EB-44E7-836D-2172FA6BD08B}" xr6:coauthVersionLast="47" xr6:coauthVersionMax="47" xr10:uidLastSave="{00000000-0000-0000-0000-000000000000}"/>
  <workbookProtection workbookAlgorithmName="SHA-512" workbookHashValue="52/vjBNMFOTDfnOkhY8CyVMJY4TMUUk42QE+Lb0/2J1JtuIK+gzXhrOziMQc7lfxMUP/hhMONpO+MvRJtm5NnA==" workbookSaltValue="9JkACXvF4hfXiphht2CrAQ==" workbookSpinCount="100000" lockStructure="1"/>
  <bookViews>
    <workbookView xWindow="-28920" yWindow="-76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I85" i="4"/>
  <c r="H85" i="4"/>
  <c r="E85" i="4"/>
  <c r="BB10" i="4"/>
  <c r="P10" i="4"/>
  <c r="AT8" i="4"/>
  <c r="W8" i="4"/>
</calcChain>
</file>

<file path=xl/sharedStrings.xml><?xml version="1.0" encoding="utf-8"?>
<sst xmlns="http://schemas.openxmlformats.org/spreadsheetml/2006/main" count="320" uniqueCount="116">
  <si>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</si>
  <si>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</si>
  <si>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</si>
  <si>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</si>
  <si>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</si>
  <si>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</si>
  <si>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</si>
  <si>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</si>
  <si>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</si>
  <si>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</si>
  <si>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</si>
  <si>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</si>
  <si>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</si>
  <si>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</si>
  <si>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</si>
  <si>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</si>
  <si>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</si>
  <si>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</si>
  <si>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</si>
  <si>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</si>
  <si>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</si>
  <si>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</si>
  <si>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</si>
  <si>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</si>
  <si>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</si>
  <si>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</si>
  <si>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</si>
  <si>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</si>
  <si>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</si>
  <si>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</si>
  <si>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</si>
  <si>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</si>
  <si>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</si>
  <si>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</si>
  <si>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</si>
  <si>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</si>
  <si>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</si>
  <si>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</si>
  <si>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</si>
  <si>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</si>
  <si>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</si>
  <si>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</si>
  <si>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</si>
  <si>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</si>
  <si>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</si>
  <si>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</si>
  <si>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</si>
  <si>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</si>
  <si>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</si>
  <si>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</si>
  <si>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</si>
  <si>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</si>
  <si>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</si>
  <si>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</si>
  <si>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</si>
  <si>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</si>
  <si>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</si>
  <si>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</si>
  <si>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</si>
  <si>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</si>
  <si>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</si>
  <si>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</si>
  <si>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</si>
  <si>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</si>
  <si>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</si>
  <si>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</si>
  <si>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</si>
  <si>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</si>
  <si>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</si>
  <si>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</si>
  <si>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</si>
  <si>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</si>
  <si>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</si>
  <si>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</si>
  <si>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</si>
  <si>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</si>
  <si>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</si>
  <si>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</si>
  <si>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</si>
  <si>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</si>
  <si>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</si>
  <si>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</si>
  <si>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</si>
  <si>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</si>
  <si>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</si>
  <si>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</si>
  <si>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</si>
  <si>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</si>
  <si>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</si>
  <si>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</si>
  <si>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</si>
  <si>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</si>
  <si>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</si>
  <si>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</si>
  <si>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</si>
  <si>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</si>
  <si>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</si>
  <si>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</si>
  <si>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</si>
  <si>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</si>
  <si>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</si>
  <si>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</si>
  <si>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</si>
  <si>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</si>
  <si>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</si>
  <si>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</si>
  <si>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</si>
  <si>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</si>
  <si>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</si>
  <si>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</si>
  <si>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</si>
  <si>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</si>
  <si>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</si>
  <si>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平成4年度から管渠の敷設を開始しており、今後ストックマネジメント計画を作成した上で検討していかなければならない。</t>
    <rPh sb="1" eb="3">
      <t>ヘイセイ</t>
    </rPh>
    <rPh sb="4" eb="6">
      <t>ネンド</t>
    </rPh>
    <rPh sb="8" eb="10">
      <t>カンキョ</t>
    </rPh>
    <rPh sb="11" eb="13">
      <t>フセツ</t>
    </rPh>
    <rPh sb="14" eb="16">
      <t>カイシ</t>
    </rPh>
    <rPh sb="21" eb="23">
      <t>コンゴ</t>
    </rPh>
    <rPh sb="33" eb="35">
      <t>ケイカク</t>
    </rPh>
    <rPh sb="36" eb="38">
      <t>サクセイ</t>
    </rPh>
    <rPh sb="40" eb="41">
      <t>ウエ</t>
    </rPh>
    <rPh sb="42" eb="44">
      <t>ケントウ</t>
    </rPh>
    <phoneticPr fontId="4"/>
  </si>
  <si>
    <t>　現在集中浄化槽で汚水処理されている開発地等を接続するなど、効率的に料金収入の増加が見込めるよう、事業を進めている。</t>
    <rPh sb="1" eb="3">
      <t>ゲンザイ</t>
    </rPh>
    <rPh sb="3" eb="5">
      <t>シュウチュウ</t>
    </rPh>
    <rPh sb="5" eb="8">
      <t>ジョウカソウ</t>
    </rPh>
    <rPh sb="9" eb="11">
      <t>オスイ</t>
    </rPh>
    <rPh sb="11" eb="13">
      <t>ショリ</t>
    </rPh>
    <rPh sb="18" eb="20">
      <t>カイハツ</t>
    </rPh>
    <rPh sb="20" eb="21">
      <t>チ</t>
    </rPh>
    <rPh sb="21" eb="22">
      <t>トウ</t>
    </rPh>
    <rPh sb="23" eb="25">
      <t>セツゾク</t>
    </rPh>
    <rPh sb="30" eb="33">
      <t>コウリツテキ</t>
    </rPh>
    <rPh sb="34" eb="36">
      <t>リョウキン</t>
    </rPh>
    <rPh sb="36" eb="38">
      <t>シュウニュウ</t>
    </rPh>
    <rPh sb="39" eb="41">
      <t>ゾウカ</t>
    </rPh>
    <rPh sb="42" eb="44">
      <t>ミコ</t>
    </rPh>
    <rPh sb="49" eb="51">
      <t>ジギョウ</t>
    </rPh>
    <rPh sb="52" eb="53">
      <t>スス</t>
    </rPh>
    <phoneticPr fontId="4"/>
  </si>
  <si>
    <t>　本町は大和川上流・宇陀川流域二処理区の末端で、事業開始が平成３年度、供用開始が平成１１年度と遅く、町の大部分が建設中であり、普及率についてもR6末で35％とまだ本格的な経営もできていない現状である。
　支出の大半は企業債の償還であることから、近年は起債の償還と借入のバランスを考え、事業費を減少させながら事業を実施していたが、平成27年度にアクションプランを策定し10年概成に向けて事業費を増額し整備を進めている。
　しかし、財源は一般会計の繰入金により賄ってい状況である。
　経常収支比率は、おおむね類似団体平均値。昨年は法非適のため収益的収支比率と一概に比較はできない。
　企業債残高対事業規模比率は、高く類似団体平均値を大きく上回っている。
　経費回収率は、以前汚水処理費高額なため類似団体平均値に比べ低い。</t>
    <rPh sb="1" eb="3">
      <t>ホンチョウ</t>
    </rPh>
    <rPh sb="4" eb="7">
      <t>ヤマトガワ</t>
    </rPh>
    <rPh sb="7" eb="9">
      <t>ジョウリュウ</t>
    </rPh>
    <rPh sb="10" eb="13">
      <t>ウダガワ</t>
    </rPh>
    <rPh sb="13" eb="15">
      <t>リュウイキ</t>
    </rPh>
    <rPh sb="15" eb="16">
      <t>ニ</t>
    </rPh>
    <rPh sb="16" eb="19">
      <t>ショリク</t>
    </rPh>
    <rPh sb="20" eb="22">
      <t>マッタン</t>
    </rPh>
    <rPh sb="24" eb="28">
      <t>ジギョウカイシ</t>
    </rPh>
    <rPh sb="29" eb="31">
      <t>ヘイセイ</t>
    </rPh>
    <rPh sb="32" eb="34">
      <t>ネンド</t>
    </rPh>
    <rPh sb="35" eb="39">
      <t>キョウヨウカイシ</t>
    </rPh>
    <rPh sb="40" eb="42">
      <t>ヘイセイ</t>
    </rPh>
    <rPh sb="44" eb="46">
      <t>ネンド</t>
    </rPh>
    <rPh sb="47" eb="48">
      <t>オソ</t>
    </rPh>
    <rPh sb="50" eb="51">
      <t>マチ</t>
    </rPh>
    <rPh sb="52" eb="55">
      <t>ダイブブン</t>
    </rPh>
    <rPh sb="56" eb="59">
      <t>ケンセツチュウ</t>
    </rPh>
    <rPh sb="63" eb="66">
      <t>フキュウリツ</t>
    </rPh>
    <rPh sb="73" eb="74">
      <t>マツ</t>
    </rPh>
    <rPh sb="81" eb="84">
      <t>ホンカクテキ</t>
    </rPh>
    <rPh sb="85" eb="87">
      <t>ケイエイ</t>
    </rPh>
    <rPh sb="94" eb="96">
      <t>ゲンジョウ</t>
    </rPh>
    <rPh sb="102" eb="104">
      <t>シシュツ</t>
    </rPh>
    <rPh sb="105" eb="107">
      <t>タイハン</t>
    </rPh>
    <rPh sb="108" eb="111">
      <t>キギョウサイ</t>
    </rPh>
    <rPh sb="112" eb="114">
      <t>ショウカン</t>
    </rPh>
    <rPh sb="122" eb="124">
      <t>キンネン</t>
    </rPh>
    <rPh sb="125" eb="127">
      <t>キサイ</t>
    </rPh>
    <rPh sb="128" eb="130">
      <t>ショウカン</t>
    </rPh>
    <rPh sb="131" eb="133">
      <t>カリイレ</t>
    </rPh>
    <rPh sb="139" eb="140">
      <t>カンガ</t>
    </rPh>
    <rPh sb="142" eb="145">
      <t>ジギョウヒ</t>
    </rPh>
    <rPh sb="146" eb="148">
      <t>ゲンショウ</t>
    </rPh>
    <rPh sb="153" eb="155">
      <t>ジギョウ</t>
    </rPh>
    <rPh sb="156" eb="158">
      <t>ジッシ</t>
    </rPh>
    <rPh sb="164" eb="166">
      <t>ヘイセイ</t>
    </rPh>
    <rPh sb="169" eb="170">
      <t>ド</t>
    </rPh>
    <rPh sb="180" eb="182">
      <t>サクテイ</t>
    </rPh>
    <rPh sb="186" eb="188">
      <t>ガイセイ</t>
    </rPh>
    <rPh sb="189" eb="190">
      <t>ム</t>
    </rPh>
    <rPh sb="192" eb="195">
      <t>ジギョウヒ</t>
    </rPh>
    <rPh sb="196" eb="198">
      <t>ゾウガク</t>
    </rPh>
    <rPh sb="199" eb="201">
      <t>セイビ</t>
    </rPh>
    <rPh sb="202" eb="203">
      <t>スス</t>
    </rPh>
    <rPh sb="214" eb="216">
      <t>ザイゲン</t>
    </rPh>
    <rPh sb="217" eb="221">
      <t>イッパンカイケイ</t>
    </rPh>
    <rPh sb="222" eb="224">
      <t>クリイレ</t>
    </rPh>
    <rPh sb="224" eb="225">
      <t>キン</t>
    </rPh>
    <rPh sb="228" eb="229">
      <t>マカナ</t>
    </rPh>
    <rPh sb="232" eb="234">
      <t>ジョウキョウ</t>
    </rPh>
    <rPh sb="241" eb="243">
      <t>ケイジョウ</t>
    </rPh>
    <rPh sb="243" eb="247">
      <t>シュウシヒリツ</t>
    </rPh>
    <rPh sb="253" eb="257">
      <t>ルイジダンタイ</t>
    </rPh>
    <rPh sb="257" eb="260">
      <t>ヘイキンチ</t>
    </rPh>
    <rPh sb="261" eb="263">
      <t>サクネン</t>
    </rPh>
    <rPh sb="270" eb="277">
      <t>シュウエキテキシュウシヒリツ</t>
    </rPh>
    <rPh sb="278" eb="280">
      <t>イチガイ</t>
    </rPh>
    <rPh sb="281" eb="283">
      <t>ヒカク</t>
    </rPh>
    <rPh sb="292" eb="295">
      <t>キギョウサイ</t>
    </rPh>
    <rPh sb="295" eb="297">
      <t>ザンダカ</t>
    </rPh>
    <rPh sb="297" eb="298">
      <t>タイ</t>
    </rPh>
    <rPh sb="298" eb="302">
      <t>ジギョウキボ</t>
    </rPh>
    <rPh sb="302" eb="304">
      <t>ヒリツ</t>
    </rPh>
    <rPh sb="329" eb="334">
      <t>ケイヒカイシュウリツ</t>
    </rPh>
    <rPh sb="336" eb="338">
      <t>イゼン</t>
    </rPh>
    <rPh sb="338" eb="343">
      <t>オスイショリヒ</t>
    </rPh>
    <rPh sb="343" eb="345">
      <t>コウガク</t>
    </rPh>
    <rPh sb="348" eb="350">
      <t>ルイジ</t>
    </rPh>
    <rPh sb="350" eb="352">
      <t>ダンタイ</t>
    </rPh>
    <rPh sb="352" eb="354">
      <t>ヘイキン</t>
    </rPh>
    <rPh sb="354" eb="355">
      <t>チ</t>
    </rPh>
    <rPh sb="356" eb="357">
      <t>クラ</t>
    </rPh>
    <rPh sb="358" eb="359">
      <t>ヒク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</si>
</sst>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6A0-40FE-BCFE-3E163411B00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0.09</c:v>
                </c:pt>
              </c:numCache>
            </c:numRef>
          </c:val>
          <c:smooth val="0"/>
          <c:extLst>
            <c:ext xmlns:c16="http://schemas.microsoft.com/office/drawing/2014/chart" uri="{C3380CC4-5D6E-409C-BE32-E72D297353CC}">
              <c16:uniqueId val="{00000001-E6A0-40FE-BCFE-3E163411B00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83.88</c:v>
                </c:pt>
              </c:numCache>
            </c:numRef>
          </c:val>
          <c:extLst>
            <c:ext xmlns:c16="http://schemas.microsoft.com/office/drawing/2014/chart" uri="{C3380CC4-5D6E-409C-BE32-E72D297353CC}">
              <c16:uniqueId val="{00000000-95ED-4D15-BDAA-1AE3D1466CF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106.45</c:v>
                </c:pt>
              </c:numCache>
            </c:numRef>
          </c:val>
          <c:smooth val="0"/>
          <c:extLst>
            <c:ext xmlns:c16="http://schemas.microsoft.com/office/drawing/2014/chart" uri="{C3380CC4-5D6E-409C-BE32-E72D297353CC}">
              <c16:uniqueId val="{00000001-95ED-4D15-BDAA-1AE3D1466CF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32.6</c:v>
                </c:pt>
              </c:numCache>
            </c:numRef>
          </c:val>
          <c:extLst>
            <c:ext xmlns:c16="http://schemas.microsoft.com/office/drawing/2014/chart" uri="{C3380CC4-5D6E-409C-BE32-E72D297353CC}">
              <c16:uniqueId val="{00000000-1E76-49FF-8BC6-4057BBB0813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17.62</c:v>
                </c:pt>
              </c:numCache>
            </c:numRef>
          </c:val>
          <c:smooth val="0"/>
          <c:extLst>
            <c:ext xmlns:c16="http://schemas.microsoft.com/office/drawing/2014/chart" uri="{C3380CC4-5D6E-409C-BE32-E72D297353CC}">
              <c16:uniqueId val="{00000001-1E76-49FF-8BC6-4057BBB0813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3E6-4F30-90F6-8756EDEAD1E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0.18</c:v>
                </c:pt>
              </c:numCache>
            </c:numRef>
          </c:val>
          <c:smooth val="0"/>
          <c:extLst>
            <c:ext xmlns:c16="http://schemas.microsoft.com/office/drawing/2014/chart" uri="{C3380CC4-5D6E-409C-BE32-E72D297353CC}">
              <c16:uniqueId val="{00000001-83E6-4F30-90F6-8756EDEAD1E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134.47999999999999</c:v>
                </c:pt>
              </c:numCache>
            </c:numRef>
          </c:val>
          <c:extLst>
            <c:ext xmlns:c16="http://schemas.microsoft.com/office/drawing/2014/chart" uri="{C3380CC4-5D6E-409C-BE32-E72D297353CC}">
              <c16:uniqueId val="{00000000-D551-45E1-AF13-26ED73146B3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19.96</c:v>
                </c:pt>
              </c:numCache>
            </c:numRef>
          </c:val>
          <c:smooth val="0"/>
          <c:extLst>
            <c:ext xmlns:c16="http://schemas.microsoft.com/office/drawing/2014/chart" uri="{C3380CC4-5D6E-409C-BE32-E72D297353CC}">
              <c16:uniqueId val="{00000001-D551-45E1-AF13-26ED73146B3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61.94</c:v>
                </c:pt>
              </c:numCache>
            </c:numRef>
          </c:val>
          <c:extLst>
            <c:ext xmlns:c16="http://schemas.microsoft.com/office/drawing/2014/chart" uri="{C3380CC4-5D6E-409C-BE32-E72D297353CC}">
              <c16:uniqueId val="{00000000-EF47-4CCD-B08C-33280410E1E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63.88</c:v>
                </c:pt>
              </c:numCache>
            </c:numRef>
          </c:val>
          <c:smooth val="0"/>
          <c:extLst>
            <c:ext xmlns:c16="http://schemas.microsoft.com/office/drawing/2014/chart" uri="{C3380CC4-5D6E-409C-BE32-E72D297353CC}">
              <c16:uniqueId val="{00000001-EF47-4CCD-B08C-33280410E1E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5640.45</c:v>
                </c:pt>
              </c:numCache>
            </c:numRef>
          </c:val>
          <c:extLst>
            <c:ext xmlns:c16="http://schemas.microsoft.com/office/drawing/2014/chart" uri="{C3380CC4-5D6E-409C-BE32-E72D297353CC}">
              <c16:uniqueId val="{00000000-841A-47E8-8923-5D6841126DC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943.46</c:v>
                </c:pt>
              </c:numCache>
            </c:numRef>
          </c:val>
          <c:smooth val="0"/>
          <c:extLst>
            <c:ext xmlns:c16="http://schemas.microsoft.com/office/drawing/2014/chart" uri="{C3380CC4-5D6E-409C-BE32-E72D297353CC}">
              <c16:uniqueId val="{00000001-841A-47E8-8923-5D6841126DC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26.29</c:v>
                </c:pt>
              </c:numCache>
            </c:numRef>
          </c:val>
          <c:extLst>
            <c:ext xmlns:c16="http://schemas.microsoft.com/office/drawing/2014/chart" uri="{C3380CC4-5D6E-409C-BE32-E72D297353CC}">
              <c16:uniqueId val="{00000000-4B12-4440-813A-21C8B16B145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79.22</c:v>
                </c:pt>
              </c:numCache>
            </c:numRef>
          </c:val>
          <c:smooth val="0"/>
          <c:extLst>
            <c:ext xmlns:c16="http://schemas.microsoft.com/office/drawing/2014/chart" uri="{C3380CC4-5D6E-409C-BE32-E72D297353CC}">
              <c16:uniqueId val="{00000001-4B12-4440-813A-21C8B16B145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380.79</c:v>
                </c:pt>
              </c:numCache>
            </c:numRef>
          </c:val>
          <c:extLst>
            <c:ext xmlns:c16="http://schemas.microsoft.com/office/drawing/2014/chart" uri="{C3380CC4-5D6E-409C-BE32-E72D297353CC}">
              <c16:uniqueId val="{00000000-E118-4CE6-BBCA-11E6B00E41B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202.47</c:v>
                </c:pt>
              </c:numCache>
            </c:numRef>
          </c:val>
          <c:smooth val="0"/>
          <c:extLst>
            <c:ext xmlns:c16="http://schemas.microsoft.com/office/drawing/2014/chart" uri="{C3380CC4-5D6E-409C-BE32-E72D297353CC}">
              <c16:uniqueId val="{00000001-E118-4CE6-BBCA-11E6B00E41B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060-418F-A4C8-4643D7733CC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50.62</c:v>
                </c:pt>
              </c:numCache>
            </c:numRef>
          </c:val>
          <c:smooth val="0"/>
          <c:extLst>
            <c:ext xmlns:c16="http://schemas.microsoft.com/office/drawing/2014/chart" uri="{C3380CC4-5D6E-409C-BE32-E72D297353CC}">
              <c16:uniqueId val="{00000001-8060-418F-A4C8-4643D7733CC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80.59</c:v>
                </c:pt>
              </c:numCache>
            </c:numRef>
          </c:val>
          <c:extLst>
            <c:ext xmlns:c16="http://schemas.microsoft.com/office/drawing/2014/chart" uri="{C3380CC4-5D6E-409C-BE32-E72D297353CC}">
              <c16:uniqueId val="{00000000-8B5B-4072-A41E-5DBEFB55E03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79</c:v>
                </c:pt>
              </c:numCache>
            </c:numRef>
          </c:val>
          <c:smooth val="0"/>
          <c:extLst>
            <c:ext xmlns:c16="http://schemas.microsoft.com/office/drawing/2014/chart" uri="{C3380CC4-5D6E-409C-BE32-E72D297353CC}">
              <c16:uniqueId val="{00000001-8B5B-4072-A41E-5DBEFB55E03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4"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奈良県　高取町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Cc2</v>
      </c>
      <c r="X8" s="39"/>
      <c r="Y8" s="39"/>
      <c r="Z8" s="39"/>
      <c r="AA8" s="39"/>
      <c r="AB8" s="39"/>
      <c r="AC8" s="39"/>
      <c r="AD8" s="40" t="str">
        <f>データ!$M$6</f>
        <v>非設置</v>
      </c>
      <c r="AE8" s="40"/>
      <c r="AF8" s="40"/>
      <c r="AG8" s="40"/>
      <c r="AH8" s="40"/>
      <c r="AI8" s="40"/>
      <c r="AJ8" s="40"/>
      <c r="AK8" s="3"/>
      <c r="AL8" s="41">
        <f>データ!S6</f>
        <v>6045</v>
      </c>
      <c r="AM8" s="41"/>
      <c r="AN8" s="41"/>
      <c r="AO8" s="41"/>
      <c r="AP8" s="41"/>
      <c r="AQ8" s="41"/>
      <c r="AR8" s="41"/>
      <c r="AS8" s="41"/>
      <c r="AT8" s="34">
        <f>データ!T6</f>
        <v>25.79</v>
      </c>
      <c r="AU8" s="34"/>
      <c r="AV8" s="34"/>
      <c r="AW8" s="34"/>
      <c r="AX8" s="34"/>
      <c r="AY8" s="34"/>
      <c r="AZ8" s="34"/>
      <c r="BA8" s="34"/>
      <c r="BB8" s="34">
        <f>データ!U6</f>
        <v>234.39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55.21</v>
      </c>
      <c r="J10" s="34"/>
      <c r="K10" s="34"/>
      <c r="L10" s="34"/>
      <c r="M10" s="34"/>
      <c r="N10" s="34"/>
      <c r="O10" s="34"/>
      <c r="P10" s="34">
        <f>データ!P6</f>
        <v>31.3</v>
      </c>
      <c r="Q10" s="34"/>
      <c r="R10" s="34"/>
      <c r="S10" s="34"/>
      <c r="T10" s="34"/>
      <c r="U10" s="34"/>
      <c r="V10" s="34"/>
      <c r="W10" s="34">
        <f>データ!Q6</f>
        <v>89</v>
      </c>
      <c r="X10" s="34"/>
      <c r="Y10" s="34"/>
      <c r="Z10" s="34"/>
      <c r="AA10" s="34"/>
      <c r="AB10" s="34"/>
      <c r="AC10" s="34"/>
      <c r="AD10" s="41">
        <f>データ!R6</f>
        <v>2200</v>
      </c>
      <c r="AE10" s="41"/>
      <c r="AF10" s="41"/>
      <c r="AG10" s="41"/>
      <c r="AH10" s="41"/>
      <c r="AI10" s="41"/>
      <c r="AJ10" s="41"/>
      <c r="AK10" s="2"/>
      <c r="AL10" s="41">
        <f>データ!V6</f>
        <v>1880</v>
      </c>
      <c r="AM10" s="41"/>
      <c r="AN10" s="41"/>
      <c r="AO10" s="41"/>
      <c r="AP10" s="41"/>
      <c r="AQ10" s="41"/>
      <c r="AR10" s="41"/>
      <c r="AS10" s="41"/>
      <c r="AT10" s="34">
        <f>データ!W6</f>
        <v>0.44</v>
      </c>
      <c r="AU10" s="34"/>
      <c r="AV10" s="34"/>
      <c r="AW10" s="34"/>
      <c r="AX10" s="34"/>
      <c r="AY10" s="34"/>
      <c r="AZ10" s="34"/>
      <c r="BA10" s="34"/>
      <c r="BB10" s="34">
        <f>データ!X6</f>
        <v>4272.7299999999996</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Guz01xDfl4JuSzo7DkcL59oPQ6LbiwBjZJq/0BHhsl183FfT8irMwfd3+MMBISgUR+DCgmGpZy+ZBpmZtirjsg==" saltValue="kA+EE+v4sd2Ns79caaG1N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294012</v>
      </c>
      <c r="D6" s="19">
        <f t="shared" si="3"/>
        <v>46</v>
      </c>
      <c r="E6" s="19">
        <f t="shared" si="3"/>
        <v>17</v>
      </c>
      <c r="F6" s="19">
        <f t="shared" si="3"/>
        <v>1</v>
      </c>
      <c r="G6" s="19">
        <f t="shared" si="3"/>
        <v>0</v>
      </c>
      <c r="H6" s="19" t="str">
        <f t="shared" si="3"/>
        <v>奈良県　高取町</v>
      </c>
      <c r="I6" s="19" t="str">
        <f t="shared" si="3"/>
        <v>法適用</v>
      </c>
      <c r="J6" s="19" t="str">
        <f t="shared" si="3"/>
        <v>下水道事業</v>
      </c>
      <c r="K6" s="19" t="str">
        <f t="shared" si="3"/>
        <v>公共下水道</v>
      </c>
      <c r="L6" s="19" t="str">
        <f t="shared" si="3"/>
        <v>Cc2</v>
      </c>
      <c r="M6" s="19" t="str">
        <f t="shared" si="3"/>
        <v>非設置</v>
      </c>
      <c r="N6" s="20" t="str">
        <f t="shared" si="3"/>
        <v>-</v>
      </c>
      <c r="O6" s="20">
        <f t="shared" si="3"/>
        <v>55.21</v>
      </c>
      <c r="P6" s="20">
        <f t="shared" si="3"/>
        <v>31.3</v>
      </c>
      <c r="Q6" s="20">
        <f t="shared" si="3"/>
        <v>89</v>
      </c>
      <c r="R6" s="20">
        <f t="shared" si="3"/>
        <v>2200</v>
      </c>
      <c r="S6" s="20">
        <f t="shared" si="3"/>
        <v>6045</v>
      </c>
      <c r="T6" s="20">
        <f t="shared" si="3"/>
        <v>25.79</v>
      </c>
      <c r="U6" s="20">
        <f t="shared" si="3"/>
        <v>234.39</v>
      </c>
      <c r="V6" s="20">
        <f t="shared" si="3"/>
        <v>1880</v>
      </c>
      <c r="W6" s="20">
        <f t="shared" si="3"/>
        <v>0.44</v>
      </c>
      <c r="X6" s="20">
        <f t="shared" si="3"/>
        <v>4272.7299999999996</v>
      </c>
      <c r="Y6" s="21" t="str">
        <f>IF(Y7="",NA(),Y7)</f>
        <v>-</v>
      </c>
      <c r="Z6" s="21" t="str">
        <f t="shared" ref="Z6:AH6" si="4">IF(Z7="",NA(),Z7)</f>
        <v>-</v>
      </c>
      <c r="AA6" s="21" t="str">
        <f t="shared" si="4"/>
        <v>-</v>
      </c>
      <c r="AB6" s="21" t="str">
        <f t="shared" si="4"/>
        <v>-</v>
      </c>
      <c r="AC6" s="21">
        <f t="shared" si="4"/>
        <v>83.88</v>
      </c>
      <c r="AD6" s="21" t="str">
        <f t="shared" si="4"/>
        <v>-</v>
      </c>
      <c r="AE6" s="21" t="str">
        <f t="shared" si="4"/>
        <v>-</v>
      </c>
      <c r="AF6" s="21" t="str">
        <f t="shared" si="4"/>
        <v>-</v>
      </c>
      <c r="AG6" s="21" t="str">
        <f t="shared" si="4"/>
        <v>-</v>
      </c>
      <c r="AH6" s="21">
        <f t="shared" si="4"/>
        <v>106.45</v>
      </c>
      <c r="AI6" s="20" t="str">
        <f>IF(AI7="","",IF(AI7="-","【-】","【"&amp;SUBSTITUTE(TEXT(AI7,"#,##0.00"),"-","△")&amp;"】"))</f>
        <v>【105.36】</v>
      </c>
      <c r="AJ6" s="21" t="str">
        <f>IF(AJ7="",NA(),AJ7)</f>
        <v>-</v>
      </c>
      <c r="AK6" s="21" t="str">
        <f t="shared" ref="AK6:AS6" si="5">IF(AK7="",NA(),AK7)</f>
        <v>-</v>
      </c>
      <c r="AL6" s="21" t="str">
        <f t="shared" si="5"/>
        <v>-</v>
      </c>
      <c r="AM6" s="21" t="str">
        <f t="shared" si="5"/>
        <v>-</v>
      </c>
      <c r="AN6" s="21">
        <f t="shared" si="5"/>
        <v>134.47999999999999</v>
      </c>
      <c r="AO6" s="21" t="str">
        <f t="shared" si="5"/>
        <v>-</v>
      </c>
      <c r="AP6" s="21" t="str">
        <f t="shared" si="5"/>
        <v>-</v>
      </c>
      <c r="AQ6" s="21" t="str">
        <f t="shared" si="5"/>
        <v>-</v>
      </c>
      <c r="AR6" s="21" t="str">
        <f t="shared" si="5"/>
        <v>-</v>
      </c>
      <c r="AS6" s="21">
        <f t="shared" si="5"/>
        <v>19.96</v>
      </c>
      <c r="AT6" s="20" t="str">
        <f>IF(AT7="","",IF(AT7="-","【-】","【"&amp;SUBSTITUTE(TEXT(AT7,"#,##0.00"),"-","△")&amp;"】"))</f>
        <v>【3.12】</v>
      </c>
      <c r="AU6" s="21" t="str">
        <f>IF(AU7="",NA(),AU7)</f>
        <v>-</v>
      </c>
      <c r="AV6" s="21" t="str">
        <f t="shared" ref="AV6:BD6" si="6">IF(AV7="",NA(),AV7)</f>
        <v>-</v>
      </c>
      <c r="AW6" s="21" t="str">
        <f t="shared" si="6"/>
        <v>-</v>
      </c>
      <c r="AX6" s="21" t="str">
        <f t="shared" si="6"/>
        <v>-</v>
      </c>
      <c r="AY6" s="21">
        <f t="shared" si="6"/>
        <v>61.94</v>
      </c>
      <c r="AZ6" s="21" t="str">
        <f t="shared" si="6"/>
        <v>-</v>
      </c>
      <c r="BA6" s="21" t="str">
        <f t="shared" si="6"/>
        <v>-</v>
      </c>
      <c r="BB6" s="21" t="str">
        <f t="shared" si="6"/>
        <v>-</v>
      </c>
      <c r="BC6" s="21" t="str">
        <f t="shared" si="6"/>
        <v>-</v>
      </c>
      <c r="BD6" s="21">
        <f t="shared" si="6"/>
        <v>63.88</v>
      </c>
      <c r="BE6" s="20" t="str">
        <f>IF(BE7="","",IF(BE7="-","【-】","【"&amp;SUBSTITUTE(TEXT(BE7,"#,##0.00"),"-","△")&amp;"】"))</f>
        <v>【82.75】</v>
      </c>
      <c r="BF6" s="21" t="str">
        <f>IF(BF7="",NA(),BF7)</f>
        <v>-</v>
      </c>
      <c r="BG6" s="21" t="str">
        <f t="shared" ref="BG6:BO6" si="7">IF(BG7="",NA(),BG7)</f>
        <v>-</v>
      </c>
      <c r="BH6" s="21" t="str">
        <f t="shared" si="7"/>
        <v>-</v>
      </c>
      <c r="BI6" s="21" t="str">
        <f t="shared" si="7"/>
        <v>-</v>
      </c>
      <c r="BJ6" s="21">
        <f t="shared" si="7"/>
        <v>5640.45</v>
      </c>
      <c r="BK6" s="21" t="str">
        <f t="shared" si="7"/>
        <v>-</v>
      </c>
      <c r="BL6" s="21" t="str">
        <f t="shared" si="7"/>
        <v>-</v>
      </c>
      <c r="BM6" s="21" t="str">
        <f t="shared" si="7"/>
        <v>-</v>
      </c>
      <c r="BN6" s="21" t="str">
        <f t="shared" si="7"/>
        <v>-</v>
      </c>
      <c r="BO6" s="21">
        <f t="shared" si="7"/>
        <v>943.46</v>
      </c>
      <c r="BP6" s="20" t="str">
        <f>IF(BP7="","",IF(BP7="-","【-】","【"&amp;SUBSTITUTE(TEXT(BP7,"#,##0.00"),"-","△")&amp;"】"))</f>
        <v>【602.56】</v>
      </c>
      <c r="BQ6" s="21" t="str">
        <f>IF(BQ7="",NA(),BQ7)</f>
        <v>-</v>
      </c>
      <c r="BR6" s="21" t="str">
        <f t="shared" ref="BR6:BZ6" si="8">IF(BR7="",NA(),BR7)</f>
        <v>-</v>
      </c>
      <c r="BS6" s="21" t="str">
        <f t="shared" si="8"/>
        <v>-</v>
      </c>
      <c r="BT6" s="21" t="str">
        <f t="shared" si="8"/>
        <v>-</v>
      </c>
      <c r="BU6" s="21">
        <f t="shared" si="8"/>
        <v>26.29</v>
      </c>
      <c r="BV6" s="21" t="str">
        <f t="shared" si="8"/>
        <v>-</v>
      </c>
      <c r="BW6" s="21" t="str">
        <f t="shared" si="8"/>
        <v>-</v>
      </c>
      <c r="BX6" s="21" t="str">
        <f t="shared" si="8"/>
        <v>-</v>
      </c>
      <c r="BY6" s="21" t="str">
        <f t="shared" si="8"/>
        <v>-</v>
      </c>
      <c r="BZ6" s="21">
        <f t="shared" si="8"/>
        <v>79.22</v>
      </c>
      <c r="CA6" s="20" t="str">
        <f>IF(CA7="","",IF(CA7="-","【-】","【"&amp;SUBSTITUTE(TEXT(CA7,"#,##0.00"),"-","△")&amp;"】"))</f>
        <v>【97.94】</v>
      </c>
      <c r="CB6" s="21" t="str">
        <f>IF(CB7="",NA(),CB7)</f>
        <v>-</v>
      </c>
      <c r="CC6" s="21" t="str">
        <f t="shared" ref="CC6:CK6" si="9">IF(CC7="",NA(),CC7)</f>
        <v>-</v>
      </c>
      <c r="CD6" s="21" t="str">
        <f t="shared" si="9"/>
        <v>-</v>
      </c>
      <c r="CE6" s="21" t="str">
        <f t="shared" si="9"/>
        <v>-</v>
      </c>
      <c r="CF6" s="21">
        <f t="shared" si="9"/>
        <v>380.79</v>
      </c>
      <c r="CG6" s="21" t="str">
        <f t="shared" si="9"/>
        <v>-</v>
      </c>
      <c r="CH6" s="21" t="str">
        <f t="shared" si="9"/>
        <v>-</v>
      </c>
      <c r="CI6" s="21" t="str">
        <f t="shared" si="9"/>
        <v>-</v>
      </c>
      <c r="CJ6" s="21" t="str">
        <f t="shared" si="9"/>
        <v>-</v>
      </c>
      <c r="CK6" s="21">
        <f t="shared" si="9"/>
        <v>202.47</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50.62</v>
      </c>
      <c r="CW6" s="20" t="str">
        <f>IF(CW7="","",IF(CW7="-","【-】","【"&amp;SUBSTITUTE(TEXT(CW7,"#,##0.00"),"-","△")&amp;"】"))</f>
        <v>【60.13】</v>
      </c>
      <c r="CX6" s="21" t="str">
        <f>IF(CX7="",NA(),CX7)</f>
        <v>-</v>
      </c>
      <c r="CY6" s="21" t="str">
        <f t="shared" ref="CY6:DG6" si="11">IF(CY7="",NA(),CY7)</f>
        <v>-</v>
      </c>
      <c r="CZ6" s="21" t="str">
        <f t="shared" si="11"/>
        <v>-</v>
      </c>
      <c r="DA6" s="21" t="str">
        <f t="shared" si="11"/>
        <v>-</v>
      </c>
      <c r="DB6" s="21">
        <f t="shared" si="11"/>
        <v>80.59</v>
      </c>
      <c r="DC6" s="21" t="str">
        <f t="shared" si="11"/>
        <v>-</v>
      </c>
      <c r="DD6" s="21" t="str">
        <f t="shared" si="11"/>
        <v>-</v>
      </c>
      <c r="DE6" s="21" t="str">
        <f t="shared" si="11"/>
        <v>-</v>
      </c>
      <c r="DF6" s="21" t="str">
        <f t="shared" si="11"/>
        <v>-</v>
      </c>
      <c r="DG6" s="21">
        <f t="shared" si="11"/>
        <v>79</v>
      </c>
      <c r="DH6" s="20" t="str">
        <f>IF(DH7="","",IF(DH7="-","【-】","【"&amp;SUBSTITUTE(TEXT(DH7,"#,##0.00"),"-","△")&amp;"】"))</f>
        <v>【96.00】</v>
      </c>
      <c r="DI6" s="21" t="str">
        <f>IF(DI7="",NA(),DI7)</f>
        <v>-</v>
      </c>
      <c r="DJ6" s="21" t="str">
        <f t="shared" ref="DJ6:DR6" si="12">IF(DJ7="",NA(),DJ7)</f>
        <v>-</v>
      </c>
      <c r="DK6" s="21" t="str">
        <f t="shared" si="12"/>
        <v>-</v>
      </c>
      <c r="DL6" s="21" t="str">
        <f t="shared" si="12"/>
        <v>-</v>
      </c>
      <c r="DM6" s="21">
        <f t="shared" si="12"/>
        <v>32.6</v>
      </c>
      <c r="DN6" s="21" t="str">
        <f t="shared" si="12"/>
        <v>-</v>
      </c>
      <c r="DO6" s="21" t="str">
        <f t="shared" si="12"/>
        <v>-</v>
      </c>
      <c r="DP6" s="21" t="str">
        <f t="shared" si="12"/>
        <v>-</v>
      </c>
      <c r="DQ6" s="21" t="str">
        <f t="shared" si="12"/>
        <v>-</v>
      </c>
      <c r="DR6" s="21">
        <f t="shared" si="12"/>
        <v>17.62</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0.18</v>
      </c>
      <c r="ED6" s="20" t="str">
        <f>IF(ED7="","",IF(ED7="-","【-】","【"&amp;SUBSTITUTE(TEXT(ED7,"#,##0.00"),"-","△")&amp;"】"))</f>
        <v>【9.46】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0.09</v>
      </c>
      <c r="EO6" s="20" t="str">
        <f>IF(EO7="","",IF(EO7="-","【-】","【"&amp;SUBSTITUTE(TEXT(EO7,"#,##0.00"),"-","△")&amp;"】"))</f>
        <v>【0.19】</v>
      </c>
    </row>
    <row r="7" spans="1:148" s="22" customFormat="1" x14ac:dyDescent="0.2">
      <c r="A7" s="14"/>
      <c r="B7" s="23">
        <v>2024</v>
      </c>
      <c r="C7" s="23">
        <v>294012</v>
      </c>
      <c r="D7" s="23">
        <v>46</v>
      </c>
      <c r="E7" s="23">
        <v>17</v>
      </c>
      <c r="F7" s="23">
        <v>1</v>
      </c>
      <c r="G7" s="23">
        <v>0</v>
      </c>
      <c r="H7" s="23" t="s">
        <v>96</v>
      </c>
      <c r="I7" s="23" t="s">
        <v>97</v>
      </c>
      <c r="J7" s="23" t="s">
        <v>98</v>
      </c>
      <c r="K7" s="23" t="s">
        <v>99</v>
      </c>
      <c r="L7" s="23" t="s">
        <v>100</v>
      </c>
      <c r="M7" s="23" t="s">
        <v>101</v>
      </c>
      <c r="N7" s="24" t="s">
        <v>102</v>
      </c>
      <c r="O7" s="24">
        <v>55.21</v>
      </c>
      <c r="P7" s="24">
        <v>31.3</v>
      </c>
      <c r="Q7" s="24">
        <v>89</v>
      </c>
      <c r="R7" s="24">
        <v>2200</v>
      </c>
      <c r="S7" s="24">
        <v>6045</v>
      </c>
      <c r="T7" s="24">
        <v>25.79</v>
      </c>
      <c r="U7" s="24">
        <v>234.39</v>
      </c>
      <c r="V7" s="24">
        <v>1880</v>
      </c>
      <c r="W7" s="24">
        <v>0.44</v>
      </c>
      <c r="X7" s="24">
        <v>4272.7299999999996</v>
      </c>
      <c r="Y7" s="24" t="s">
        <v>102</v>
      </c>
      <c r="Z7" s="24" t="s">
        <v>102</v>
      </c>
      <c r="AA7" s="24" t="s">
        <v>102</v>
      </c>
      <c r="AB7" s="24" t="s">
        <v>102</v>
      </c>
      <c r="AC7" s="24">
        <v>83.88</v>
      </c>
      <c r="AD7" s="24" t="s">
        <v>102</v>
      </c>
      <c r="AE7" s="24" t="s">
        <v>102</v>
      </c>
      <c r="AF7" s="24" t="s">
        <v>102</v>
      </c>
      <c r="AG7" s="24" t="s">
        <v>102</v>
      </c>
      <c r="AH7" s="24">
        <v>106.45</v>
      </c>
      <c r="AI7" s="24">
        <v>105.36</v>
      </c>
      <c r="AJ7" s="24" t="s">
        <v>102</v>
      </c>
      <c r="AK7" s="24" t="s">
        <v>102</v>
      </c>
      <c r="AL7" s="24" t="s">
        <v>102</v>
      </c>
      <c r="AM7" s="24" t="s">
        <v>102</v>
      </c>
      <c r="AN7" s="24">
        <v>134.47999999999999</v>
      </c>
      <c r="AO7" s="24" t="s">
        <v>102</v>
      </c>
      <c r="AP7" s="24" t="s">
        <v>102</v>
      </c>
      <c r="AQ7" s="24" t="s">
        <v>102</v>
      </c>
      <c r="AR7" s="24" t="s">
        <v>102</v>
      </c>
      <c r="AS7" s="24">
        <v>19.96</v>
      </c>
      <c r="AT7" s="24">
        <v>3.12</v>
      </c>
      <c r="AU7" s="24" t="s">
        <v>102</v>
      </c>
      <c r="AV7" s="24" t="s">
        <v>102</v>
      </c>
      <c r="AW7" s="24" t="s">
        <v>102</v>
      </c>
      <c r="AX7" s="24" t="s">
        <v>102</v>
      </c>
      <c r="AY7" s="24">
        <v>61.94</v>
      </c>
      <c r="AZ7" s="24" t="s">
        <v>102</v>
      </c>
      <c r="BA7" s="24" t="s">
        <v>102</v>
      </c>
      <c r="BB7" s="24" t="s">
        <v>102</v>
      </c>
      <c r="BC7" s="24" t="s">
        <v>102</v>
      </c>
      <c r="BD7" s="24">
        <v>63.88</v>
      </c>
      <c r="BE7" s="24">
        <v>82.75</v>
      </c>
      <c r="BF7" s="24" t="s">
        <v>102</v>
      </c>
      <c r="BG7" s="24" t="s">
        <v>102</v>
      </c>
      <c r="BH7" s="24" t="s">
        <v>102</v>
      </c>
      <c r="BI7" s="24" t="s">
        <v>102</v>
      </c>
      <c r="BJ7" s="24">
        <v>5640.45</v>
      </c>
      <c r="BK7" s="24" t="s">
        <v>102</v>
      </c>
      <c r="BL7" s="24" t="s">
        <v>102</v>
      </c>
      <c r="BM7" s="24" t="s">
        <v>102</v>
      </c>
      <c r="BN7" s="24" t="s">
        <v>102</v>
      </c>
      <c r="BO7" s="24">
        <v>943.46</v>
      </c>
      <c r="BP7" s="24">
        <v>602.55999999999995</v>
      </c>
      <c r="BQ7" s="24" t="s">
        <v>102</v>
      </c>
      <c r="BR7" s="24" t="s">
        <v>102</v>
      </c>
      <c r="BS7" s="24" t="s">
        <v>102</v>
      </c>
      <c r="BT7" s="24" t="s">
        <v>102</v>
      </c>
      <c r="BU7" s="24">
        <v>26.29</v>
      </c>
      <c r="BV7" s="24" t="s">
        <v>102</v>
      </c>
      <c r="BW7" s="24" t="s">
        <v>102</v>
      </c>
      <c r="BX7" s="24" t="s">
        <v>102</v>
      </c>
      <c r="BY7" s="24" t="s">
        <v>102</v>
      </c>
      <c r="BZ7" s="24">
        <v>79.22</v>
      </c>
      <c r="CA7" s="24">
        <v>97.94</v>
      </c>
      <c r="CB7" s="24" t="s">
        <v>102</v>
      </c>
      <c r="CC7" s="24" t="s">
        <v>102</v>
      </c>
      <c r="CD7" s="24" t="s">
        <v>102</v>
      </c>
      <c r="CE7" s="24" t="s">
        <v>102</v>
      </c>
      <c r="CF7" s="24">
        <v>380.79</v>
      </c>
      <c r="CG7" s="24" t="s">
        <v>102</v>
      </c>
      <c r="CH7" s="24" t="s">
        <v>102</v>
      </c>
      <c r="CI7" s="24" t="s">
        <v>102</v>
      </c>
      <c r="CJ7" s="24" t="s">
        <v>102</v>
      </c>
      <c r="CK7" s="24">
        <v>202.47</v>
      </c>
      <c r="CL7" s="24">
        <v>140.97999999999999</v>
      </c>
      <c r="CM7" s="24" t="s">
        <v>102</v>
      </c>
      <c r="CN7" s="24" t="s">
        <v>102</v>
      </c>
      <c r="CO7" s="24" t="s">
        <v>102</v>
      </c>
      <c r="CP7" s="24" t="s">
        <v>102</v>
      </c>
      <c r="CQ7" s="24" t="s">
        <v>102</v>
      </c>
      <c r="CR7" s="24" t="s">
        <v>102</v>
      </c>
      <c r="CS7" s="24" t="s">
        <v>102</v>
      </c>
      <c r="CT7" s="24" t="s">
        <v>102</v>
      </c>
      <c r="CU7" s="24" t="s">
        <v>102</v>
      </c>
      <c r="CV7" s="24">
        <v>50.62</v>
      </c>
      <c r="CW7" s="24">
        <v>60.13</v>
      </c>
      <c r="CX7" s="24" t="s">
        <v>102</v>
      </c>
      <c r="CY7" s="24" t="s">
        <v>102</v>
      </c>
      <c r="CZ7" s="24" t="s">
        <v>102</v>
      </c>
      <c r="DA7" s="24" t="s">
        <v>102</v>
      </c>
      <c r="DB7" s="24">
        <v>80.59</v>
      </c>
      <c r="DC7" s="24" t="s">
        <v>102</v>
      </c>
      <c r="DD7" s="24" t="s">
        <v>102</v>
      </c>
      <c r="DE7" s="24" t="s">
        <v>102</v>
      </c>
      <c r="DF7" s="24" t="s">
        <v>102</v>
      </c>
      <c r="DG7" s="24">
        <v>79</v>
      </c>
      <c r="DH7" s="24">
        <v>96</v>
      </c>
      <c r="DI7" s="24" t="s">
        <v>102</v>
      </c>
      <c r="DJ7" s="24" t="s">
        <v>102</v>
      </c>
      <c r="DK7" s="24" t="s">
        <v>102</v>
      </c>
      <c r="DL7" s="24" t="s">
        <v>102</v>
      </c>
      <c r="DM7" s="24">
        <v>32.6</v>
      </c>
      <c r="DN7" s="24" t="s">
        <v>102</v>
      </c>
      <c r="DO7" s="24" t="s">
        <v>102</v>
      </c>
      <c r="DP7" s="24" t="s">
        <v>102</v>
      </c>
      <c r="DQ7" s="24" t="s">
        <v>102</v>
      </c>
      <c r="DR7" s="24">
        <v>17.62</v>
      </c>
      <c r="DS7" s="24">
        <v>42.2</v>
      </c>
      <c r="DT7" s="24" t="s">
        <v>102</v>
      </c>
      <c r="DU7" s="24" t="s">
        <v>102</v>
      </c>
      <c r="DV7" s="24" t="s">
        <v>102</v>
      </c>
      <c r="DW7" s="24" t="s">
        <v>102</v>
      </c>
      <c r="DX7" s="24">
        <v>0</v>
      </c>
      <c r="DY7" s="24" t="s">
        <v>102</v>
      </c>
      <c r="DZ7" s="24" t="s">
        <v>102</v>
      </c>
      <c r="EA7" s="24" t="s">
        <v>102</v>
      </c>
      <c r="EB7" s="24" t="s">
        <v>102</v>
      </c>
      <c r="EC7" s="24">
        <v>0.18</v>
      </c>
      <c r="ED7" s="24">
        <v>9.4600000000000009</v>
      </c>
      <c r="EE7" s="24" t="s">
        <v>102</v>
      </c>
      <c r="EF7" s="24" t="s">
        <v>102</v>
      </c>
      <c r="EG7" s="24" t="s">
        <v>102</v>
      </c>
      <c r="EH7" s="24" t="s">
        <v>102</v>
      </c>
      <c r="EI7" s="24">
        <v>0</v>
      </c>
      <c r="EJ7" s="24" t="s">
        <v>102</v>
      </c>
      <c r="EK7" s="24" t="s">
        <v>102</v>
      </c>
      <c r="EL7" s="24" t="s">
        <v>102</v>
      </c>
      <c r="EM7" s="24" t="s">
        <v>102</v>
      </c>
      <c r="EN7" s="24">
        <v>0.09</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風呂本 敬介</cp:lastModifiedBy>
  <cp:lastPrinted>2026-01-20T04:17:14Z</cp:lastPrinted>
  <dcterms:created xsi:type="dcterms:W3CDTF">2025-12-23T06:03:52Z</dcterms:created>
  <dcterms:modified xsi:type="dcterms:W3CDTF">2026-02-24T04:38:34Z</dcterms:modified>
  <cp:category/>
</cp:coreProperties>
</file>