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④財政第２係\02 地方公営企業（公営企業債を除く）\03 決算統計\01 公営企業決算統計H15～\R6\20_経営比較分析表\03市町村→県　提出\23高取町○　修正\"/>
    </mc:Choice>
  </mc:AlternateContent>
  <xr:revisionPtr revIDLastSave="0" documentId="13_ncr:1_{474DA762-96F8-4426-9753-68E4E33F479A}" xr6:coauthVersionLast="47" xr6:coauthVersionMax="47" xr10:uidLastSave="{00000000-0000-0000-0000-000000000000}"/>
  <workbookProtection workbookAlgorithmName="SHA-512" workbookHashValue="PYldTYdZFu9cg2fECXDGu+PdosMIvly7poQuKyfgq3ZqKrU6b8x+wU3NjjE3gV7bTE3Dq6nvrimIbJNzrbHR6w==" workbookSaltValue="Lem58xvMEgr5qv6dcHtibA=="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T6" i="5"/>
  <c r="AT8" i="4" s="1"/>
  <c r="S6" i="5"/>
  <c r="AL8" i="4" s="1"/>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I10" i="4"/>
  <c r="BB8" i="4"/>
  <c r="P8" i="4"/>
  <c r="I8" i="4"/>
</calcChain>
</file>

<file path=xl/sharedStrings.xml><?xml version="1.0" encoding="utf-8"?>
<sst xmlns="http://schemas.openxmlformats.org/spreadsheetml/2006/main" count="320" uniqueCount="116">
  <si>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</si>
  <si>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</si>
  <si>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</si>
  <si>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</si>
  <si>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</si>
  <si>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</si>
  <si>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</si>
  <si>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</si>
  <si>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</si>
  <si>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</si>
  <si>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</si>
  <si>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</si>
  <si>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</si>
  <si>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</si>
  <si>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</si>
  <si>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</si>
  <si>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</si>
  <si>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</si>
  <si>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</si>
  <si>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</si>
  <si>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</si>
  <si>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</si>
  <si>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</si>
  <si>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</si>
  <si>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</si>
  <si>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</si>
  <si>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</si>
  <si>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</si>
  <si>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</si>
  <si>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</si>
  <si>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</si>
  <si>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</si>
  <si>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</si>
  <si>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</si>
  <si>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</si>
  <si>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</si>
  <si>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</si>
  <si>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</si>
  <si>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</si>
  <si>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</si>
  <si>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</si>
  <si>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</si>
  <si>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</si>
  <si>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</si>
  <si>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</si>
  <si>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</si>
  <si>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</si>
  <si>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</si>
  <si>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</si>
  <si>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</si>
  <si>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</si>
  <si>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</si>
  <si>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</si>
  <si>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</si>
  <si>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</si>
  <si>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</si>
  <si>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</si>
  <si>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</si>
  <si>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</si>
  <si>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</si>
  <si>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</si>
  <si>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</si>
  <si>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</si>
  <si>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</si>
  <si>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</si>
  <si>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</si>
  <si>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</si>
  <si>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</si>
  <si>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</si>
  <si>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</si>
  <si>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</si>
  <si>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</si>
  <si>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</si>
  <si>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</si>
  <si>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</si>
  <si>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</si>
  <si>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</si>
  <si>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</si>
  <si>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</si>
  <si>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</si>
  <si>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</si>
  <si>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</si>
  <si>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</si>
  <si>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</si>
  <si>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</si>
  <si>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</si>
  <si>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</si>
  <si>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</si>
  <si>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</si>
  <si>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</si>
  <si>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</si>
  <si>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</si>
  <si>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</si>
  <si>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</si>
  <si>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</si>
  <si>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</si>
  <si>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</si>
  <si>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</si>
  <si>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</si>
  <si>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</si>
  <si>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</si>
  <si>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</si>
  <si>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</si>
  <si>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</si>
  <si>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</si>
  <si>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</si>
  <si>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</si>
  <si>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</si>
  <si>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</si>
  <si>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</si>
  <si>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</si>
  <si>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</si>
  <si>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</si>
  <si>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平成6年度から管渠の敷設を開始しており、今後ストックマネジメント計画を策定した上で検討していかなければならない。</t>
    <rPh sb="0" eb="2">
      <t>ヘイセイ</t>
    </rPh>
    <rPh sb="3" eb="5">
      <t>ネンド</t>
    </rPh>
    <rPh sb="7" eb="9">
      <t>カンキョ</t>
    </rPh>
    <rPh sb="10" eb="12">
      <t>フセツ</t>
    </rPh>
    <rPh sb="13" eb="15">
      <t>カイシ</t>
    </rPh>
    <rPh sb="20" eb="22">
      <t>コンゴ</t>
    </rPh>
    <rPh sb="32" eb="34">
      <t>ケイカク</t>
    </rPh>
    <rPh sb="35" eb="37">
      <t>サクテイ</t>
    </rPh>
    <rPh sb="39" eb="40">
      <t>ウエ</t>
    </rPh>
    <rPh sb="41" eb="43">
      <t>ケントウ</t>
    </rPh>
    <phoneticPr fontId="4"/>
  </si>
  <si>
    <t>　平成29年度末にアクションプランに基づき事業計画区域の変更を行った。
　計画期間内の大きな建設が減少することから、借り入れは少なくなることが見込まれる。</t>
    <rPh sb="1" eb="3">
      <t>ヘイセイ</t>
    </rPh>
    <rPh sb="5" eb="7">
      <t>ネンド</t>
    </rPh>
    <rPh sb="7" eb="8">
      <t>マツ</t>
    </rPh>
    <rPh sb="18" eb="19">
      <t>モト</t>
    </rPh>
    <rPh sb="21" eb="23">
      <t>ジギョウ</t>
    </rPh>
    <rPh sb="23" eb="25">
      <t>ケイカク</t>
    </rPh>
    <rPh sb="25" eb="27">
      <t>クイキ</t>
    </rPh>
    <rPh sb="28" eb="30">
      <t>ヘンコウ</t>
    </rPh>
    <rPh sb="31" eb="32">
      <t>オコナ</t>
    </rPh>
    <rPh sb="38" eb="40">
      <t>ケイカク</t>
    </rPh>
    <rPh sb="40" eb="42">
      <t>キカン</t>
    </rPh>
    <rPh sb="42" eb="43">
      <t>ナイ</t>
    </rPh>
    <rPh sb="44" eb="45">
      <t>オオ</t>
    </rPh>
    <rPh sb="47" eb="49">
      <t>ケンセツ</t>
    </rPh>
    <rPh sb="50" eb="52">
      <t>ゲンショウ</t>
    </rPh>
    <rPh sb="59" eb="60">
      <t>カ</t>
    </rPh>
    <rPh sb="61" eb="62">
      <t>イ</t>
    </rPh>
    <rPh sb="64" eb="65">
      <t>スク</t>
    </rPh>
    <rPh sb="72" eb="74">
      <t>ミコ</t>
    </rPh>
    <phoneticPr fontId="4"/>
  </si>
  <si>
    <t xml:space="preserve"> 本町は大和川上流・宇陀川流域第二処理区の末端で、事業開始が平成3年度、供用開始が平成11年度と遅く、町の大部分が建設中であり、普及率についてもR6末町全体で35％とまだ本格的な経営もできていない状況である。
　収益的支出の大半は企業債利息の償還であることから、近年は起債の償還と借入のバランスを考え、事業費を減少させながら事業を実施していたが、平成27年度にｱｸｼｮﾝﾌﾟﾗﾝを策定し10年概成に向けて事業費を増額し整備を進めている。
　しかし財源は一般会計の繰入金により賄っている状況である。
　また、会計は下水道事業一本で管理しているが、事業については公共下水道事業と特定環境保全公共下水道事業の2本に分かれている。
　建設時は特定環境保全公共下水道事業で整備していたが、現在市街化区域に編入された区域については、企業債償還は特定環境保全公共下水道事業に、料金収入等は公共下水道事業に計上されているため、経費の回収率などの数値は非常に低い値となり、汚水処理原価は非常に高い値となっていた。
　経常収支比率は、おおむね類似団体平均値。昨年は法非適のため収益的収支比率とは一概に比較はできない。
　企業債現在高対事業規模比率は、類似団体平均値に比べ大幅に高い。
　経費回収率及び汚水処理原価は、水量や使用料収入は変化がないものの、令和6年度は公営企業法適用となったことで比率が変動している。
　水洗化率は市街化編入により公共下水道事業になった区域の普及率は上がってきているが、特定環境保全公共下水道の区域は、広報しているものの極端に低い状況である。</t>
    <rPh sb="1" eb="3">
      <t>ホンチョウ</t>
    </rPh>
    <rPh sb="4" eb="7">
      <t>ヤマトガワ</t>
    </rPh>
    <rPh sb="7" eb="9">
      <t>ジョウリュウ</t>
    </rPh>
    <rPh sb="10" eb="13">
      <t>ウダガワ</t>
    </rPh>
    <rPh sb="13" eb="15">
      <t>リュウイキ</t>
    </rPh>
    <rPh sb="15" eb="16">
      <t>ダイ</t>
    </rPh>
    <rPh sb="16" eb="17">
      <t>ニ</t>
    </rPh>
    <rPh sb="17" eb="20">
      <t>ショリク</t>
    </rPh>
    <rPh sb="21" eb="23">
      <t>マッタン</t>
    </rPh>
    <rPh sb="25" eb="27">
      <t>ジギョウ</t>
    </rPh>
    <rPh sb="27" eb="29">
      <t>カイシ</t>
    </rPh>
    <rPh sb="30" eb="32">
      <t>ヘイセイ</t>
    </rPh>
    <rPh sb="33" eb="34">
      <t>ネン</t>
    </rPh>
    <rPh sb="34" eb="35">
      <t>ド</t>
    </rPh>
    <rPh sb="36" eb="38">
      <t>キョウヨウ</t>
    </rPh>
    <rPh sb="38" eb="40">
      <t>カイシ</t>
    </rPh>
    <rPh sb="41" eb="43">
      <t>ヘイセイ</t>
    </rPh>
    <rPh sb="45" eb="47">
      <t>ネンド</t>
    </rPh>
    <rPh sb="48" eb="49">
      <t>オソ</t>
    </rPh>
    <rPh sb="51" eb="52">
      <t>マチ</t>
    </rPh>
    <rPh sb="53" eb="56">
      <t>ダイブブン</t>
    </rPh>
    <rPh sb="57" eb="60">
      <t>ケンセツチュウ</t>
    </rPh>
    <rPh sb="64" eb="67">
      <t>フキュウリツ</t>
    </rPh>
    <rPh sb="74" eb="75">
      <t>マツ</t>
    </rPh>
    <rPh sb="75" eb="78">
      <t>チョウゼンタイ</t>
    </rPh>
    <rPh sb="85" eb="88">
      <t>ホンカクテキ</t>
    </rPh>
    <rPh sb="89" eb="91">
      <t>ケイエイ</t>
    </rPh>
    <rPh sb="98" eb="100">
      <t>ジョウキョウ</t>
    </rPh>
    <rPh sb="106" eb="111">
      <t>シュウエキテキシシュツ</t>
    </rPh>
    <rPh sb="112" eb="114">
      <t>タイハン</t>
    </rPh>
    <rPh sb="115" eb="118">
      <t>キギョウサイ</t>
    </rPh>
    <rPh sb="118" eb="120">
      <t>リソク</t>
    </rPh>
    <rPh sb="121" eb="123">
      <t>ショウカン</t>
    </rPh>
    <rPh sb="131" eb="133">
      <t>キンネン</t>
    </rPh>
    <rPh sb="134" eb="136">
      <t>キサイ</t>
    </rPh>
    <rPh sb="137" eb="139">
      <t>ショウカン</t>
    </rPh>
    <rPh sb="140" eb="142">
      <t>カリイレ</t>
    </rPh>
    <rPh sb="148" eb="149">
      <t>カンガ</t>
    </rPh>
    <rPh sb="151" eb="154">
      <t>ジギョウヒ</t>
    </rPh>
    <rPh sb="155" eb="157">
      <t>ゲンショウ</t>
    </rPh>
    <rPh sb="162" eb="164">
      <t>ジギョウ</t>
    </rPh>
    <rPh sb="165" eb="167">
      <t>ジッシ</t>
    </rPh>
    <rPh sb="173" eb="175">
      <t>ヘイセイ</t>
    </rPh>
    <rPh sb="177" eb="179">
      <t>ネンド</t>
    </rPh>
    <rPh sb="190" eb="192">
      <t>サクテイ</t>
    </rPh>
    <rPh sb="195" eb="196">
      <t>ネン</t>
    </rPh>
    <rPh sb="196" eb="198">
      <t>ガイセイ</t>
    </rPh>
    <rPh sb="199" eb="200">
      <t>ム</t>
    </rPh>
    <rPh sb="202" eb="205">
      <t>ジギョウヒ</t>
    </rPh>
    <rPh sb="206" eb="208">
      <t>ゾウガク</t>
    </rPh>
    <rPh sb="209" eb="211">
      <t>セイビ</t>
    </rPh>
    <rPh sb="212" eb="213">
      <t>スス</t>
    </rPh>
    <rPh sb="223" eb="225">
      <t>ザイゲン</t>
    </rPh>
    <rPh sb="226" eb="228">
      <t>イッパン</t>
    </rPh>
    <rPh sb="228" eb="230">
      <t>カイケイ</t>
    </rPh>
    <rPh sb="231" eb="234">
      <t>クリイレキン</t>
    </rPh>
    <rPh sb="237" eb="238">
      <t>マカナ</t>
    </rPh>
    <rPh sb="242" eb="244">
      <t>ジョウキョウ</t>
    </rPh>
    <rPh sb="253" eb="255">
      <t>カイケイ</t>
    </rPh>
    <rPh sb="256" eb="259">
      <t>ゲスイドウ</t>
    </rPh>
    <rPh sb="259" eb="261">
      <t>ジギョウ</t>
    </rPh>
    <rPh sb="261" eb="263">
      <t>イッポン</t>
    </rPh>
    <rPh sb="264" eb="266">
      <t>カンリ</t>
    </rPh>
    <rPh sb="272" eb="274">
      <t>ジギョウ</t>
    </rPh>
    <rPh sb="279" eb="281">
      <t>コウキョウ</t>
    </rPh>
    <rPh sb="281" eb="284">
      <t>ゲスイドウ</t>
    </rPh>
    <rPh sb="284" eb="286">
      <t>ジギョウ</t>
    </rPh>
    <rPh sb="287" eb="289">
      <t>トクテイ</t>
    </rPh>
    <rPh sb="289" eb="295">
      <t>カンキョウホゼンコウキョウ</t>
    </rPh>
    <rPh sb="295" eb="298">
      <t>ゲスイドウ</t>
    </rPh>
    <rPh sb="298" eb="300">
      <t>ジギョウ</t>
    </rPh>
    <rPh sb="302" eb="303">
      <t>ホン</t>
    </rPh>
    <rPh sb="304" eb="305">
      <t>ワ</t>
    </rPh>
    <rPh sb="313" eb="316">
      <t>ケンセツジ</t>
    </rPh>
    <rPh sb="317" eb="319">
      <t>トクテイ</t>
    </rPh>
    <rPh sb="319" eb="321">
      <t>カンキョウ</t>
    </rPh>
    <rPh sb="321" eb="325">
      <t>ホゼンコウキョウ</t>
    </rPh>
    <rPh sb="325" eb="328">
      <t>ゲスイドウ</t>
    </rPh>
    <rPh sb="328" eb="330">
      <t>ジギョウ</t>
    </rPh>
    <rPh sb="331" eb="333">
      <t>セイビ</t>
    </rPh>
    <rPh sb="339" eb="341">
      <t>ゲンザイ</t>
    </rPh>
    <rPh sb="451" eb="453">
      <t>ケイジョウ</t>
    </rPh>
    <rPh sb="453" eb="457">
      <t>シュウシヒリツ</t>
    </rPh>
    <rPh sb="463" eb="467">
      <t>ルイジダンタイ</t>
    </rPh>
    <rPh sb="467" eb="470">
      <t>ヘイキンチ</t>
    </rPh>
    <rPh sb="471" eb="473">
      <t>サクネン</t>
    </rPh>
    <rPh sb="474" eb="477">
      <t>ホウヒテキ</t>
    </rPh>
    <rPh sb="489" eb="491">
      <t>イチガイ</t>
    </rPh>
    <rPh sb="492" eb="494">
      <t>ヒカク</t>
    </rPh>
    <rPh sb="503" eb="506">
      <t>キギョウサイ</t>
    </rPh>
    <rPh sb="506" eb="509">
      <t>ゲンザイダカ</t>
    </rPh>
    <rPh sb="509" eb="510">
      <t>タイ</t>
    </rPh>
    <rPh sb="510" eb="512">
      <t>ジギョウ</t>
    </rPh>
    <rPh sb="512" eb="514">
      <t>キボ</t>
    </rPh>
    <rPh sb="514" eb="516">
      <t>ヒリツ</t>
    </rPh>
    <rPh sb="518" eb="520">
      <t>ルイジ</t>
    </rPh>
    <rPh sb="520" eb="522">
      <t>ダンタイ</t>
    </rPh>
    <rPh sb="522" eb="525">
      <t>ヘイキンチ</t>
    </rPh>
    <rPh sb="526" eb="527">
      <t>クラ</t>
    </rPh>
    <rPh sb="528" eb="530">
      <t>オオハバ</t>
    </rPh>
    <rPh sb="531" eb="532">
      <t>タカ</t>
    </rPh>
    <rPh sb="537" eb="539">
      <t>ケイヒ</t>
    </rPh>
    <rPh sb="539" eb="542">
      <t>カイシュウリツ</t>
    </rPh>
    <rPh sb="542" eb="543">
      <t>オヨ</t>
    </rPh>
    <rPh sb="544" eb="546">
      <t>オスイ</t>
    </rPh>
    <rPh sb="546" eb="548">
      <t>ショリ</t>
    </rPh>
    <rPh sb="548" eb="550">
      <t>ゲンカ</t>
    </rPh>
    <rPh sb="552" eb="554">
      <t>スイリョウ</t>
    </rPh>
    <rPh sb="555" eb="558">
      <t>シヨウリョウ</t>
    </rPh>
    <rPh sb="558" eb="560">
      <t>シュウニュウ</t>
    </rPh>
    <rPh sb="561" eb="563">
      <t>ヘンカ</t>
    </rPh>
    <rPh sb="570" eb="572">
      <t>レイワ</t>
    </rPh>
    <rPh sb="573" eb="575">
      <t>ネンド</t>
    </rPh>
    <rPh sb="576" eb="580">
      <t>コウエイキギョウ</t>
    </rPh>
    <rPh sb="580" eb="581">
      <t>ホウ</t>
    </rPh>
    <rPh sb="590" eb="592">
      <t>ヒリツ</t>
    </rPh>
    <rPh sb="593" eb="595">
      <t>ヘンドウ</t>
    </rPh>
    <rPh sb="603" eb="607">
      <t>スイセンカリツ</t>
    </rPh>
    <rPh sb="608" eb="611">
      <t>シガイカ</t>
    </rPh>
    <rPh sb="611" eb="613">
      <t>ヘンニュウ</t>
    </rPh>
    <rPh sb="616" eb="618">
      <t>コウキョウ</t>
    </rPh>
    <rPh sb="618" eb="621">
      <t>ゲスイドウ</t>
    </rPh>
    <rPh sb="621" eb="623">
      <t>ジギョウ</t>
    </rPh>
    <rPh sb="627" eb="629">
      <t>クイキ</t>
    </rPh>
    <rPh sb="630" eb="633">
      <t>フキュウリツ</t>
    </rPh>
    <rPh sb="634" eb="635">
      <t>ア</t>
    </rPh>
    <rPh sb="644" eb="646">
      <t>トクテイ</t>
    </rPh>
    <rPh sb="646" eb="650">
      <t>カンキョウホゼン</t>
    </rPh>
    <rPh sb="650" eb="652">
      <t>コウキョウ</t>
    </rPh>
    <rPh sb="652" eb="655">
      <t>ゲスイドウ</t>
    </rPh>
    <rPh sb="656" eb="658">
      <t>クイキ</t>
    </rPh>
    <rPh sb="660" eb="662">
      <t>コウホウ</t>
    </rPh>
    <rPh sb="669" eb="671">
      <t>キョクタン</t>
    </rPh>
    <rPh sb="672" eb="673">
      <t>ヒク</t>
    </rPh>
    <rPh sb="674" eb="676">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</si>
</sst>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A6A-4F50-BFF8-E7EB8AD6C85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1A6A-4F50-BFF8-E7EB8AD6C85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101.38</c:v>
                </c:pt>
              </c:numCache>
            </c:numRef>
          </c:val>
          <c:extLst>
            <c:ext xmlns:c16="http://schemas.microsoft.com/office/drawing/2014/chart" uri="{C3380CC4-5D6E-409C-BE32-E72D297353CC}">
              <c16:uniqueId val="{00000000-C73D-4951-B950-16A630D6865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C73D-4951-B950-16A630D6865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42.23</c:v>
                </c:pt>
              </c:numCache>
            </c:numRef>
          </c:val>
          <c:extLst>
            <c:ext xmlns:c16="http://schemas.microsoft.com/office/drawing/2014/chart" uri="{C3380CC4-5D6E-409C-BE32-E72D297353CC}">
              <c16:uniqueId val="{00000000-8DF1-4B44-8D2E-C8653A4FCE2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8DF1-4B44-8D2E-C8653A4FCE2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651-4F1D-9B15-DD8167BFDD0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8651-4F1D-9B15-DD8167BFDD0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3DD-48CB-9989-8A1C620D80A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93DD-48CB-9989-8A1C620D80A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76.010000000000005</c:v>
                </c:pt>
              </c:numCache>
            </c:numRef>
          </c:val>
          <c:extLst>
            <c:ext xmlns:c16="http://schemas.microsoft.com/office/drawing/2014/chart" uri="{C3380CC4-5D6E-409C-BE32-E72D297353CC}">
              <c16:uniqueId val="{00000000-088E-41D3-8180-1748320E7EE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088E-41D3-8180-1748320E7EE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39655.18</c:v>
                </c:pt>
              </c:numCache>
            </c:numRef>
          </c:val>
          <c:extLst>
            <c:ext xmlns:c16="http://schemas.microsoft.com/office/drawing/2014/chart" uri="{C3380CC4-5D6E-409C-BE32-E72D297353CC}">
              <c16:uniqueId val="{00000000-CFBE-40FF-9778-65F1D0B3BB1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CFBE-40FF-9778-65F1D0B3BB1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5.94</c:v>
                </c:pt>
              </c:numCache>
            </c:numRef>
          </c:val>
          <c:extLst>
            <c:ext xmlns:c16="http://schemas.microsoft.com/office/drawing/2014/chart" uri="{C3380CC4-5D6E-409C-BE32-E72D297353CC}">
              <c16:uniqueId val="{00000000-03D8-4535-AF51-9823E70F700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03D8-4535-AF51-9823E70F700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1697.12</c:v>
                </c:pt>
              </c:numCache>
            </c:numRef>
          </c:val>
          <c:extLst>
            <c:ext xmlns:c16="http://schemas.microsoft.com/office/drawing/2014/chart" uri="{C3380CC4-5D6E-409C-BE32-E72D297353CC}">
              <c16:uniqueId val="{00000000-6973-4F99-B660-BF9C3119192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6973-4F99-B660-BF9C3119192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43F-406F-8677-18BDC17F5D5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543F-406F-8677-18BDC17F5D5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48.88</c:v>
                </c:pt>
              </c:numCache>
            </c:numRef>
          </c:val>
          <c:extLst>
            <c:ext xmlns:c16="http://schemas.microsoft.com/office/drawing/2014/chart" uri="{C3380CC4-5D6E-409C-BE32-E72D297353CC}">
              <c16:uniqueId val="{00000000-1365-4751-B924-6D29CA8B75B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1365-4751-B924-6D29CA8B75B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67"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奈良県　高取町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特定環境保全公共下水道</v>
      </c>
      <c r="Q8" s="70"/>
      <c r="R8" s="70"/>
      <c r="S8" s="70"/>
      <c r="T8" s="70"/>
      <c r="U8" s="70"/>
      <c r="V8" s="70"/>
      <c r="W8" s="70" t="str">
        <f>データ!L6</f>
        <v>D2</v>
      </c>
      <c r="X8" s="70"/>
      <c r="Y8" s="70"/>
      <c r="Z8" s="70"/>
      <c r="AA8" s="70"/>
      <c r="AB8" s="70"/>
      <c r="AC8" s="70"/>
      <c r="AD8" s="71" t="str">
        <f>データ!$M$6</f>
        <v>非設置</v>
      </c>
      <c r="AE8" s="71"/>
      <c r="AF8" s="71"/>
      <c r="AG8" s="71"/>
      <c r="AH8" s="71"/>
      <c r="AI8" s="71"/>
      <c r="AJ8" s="71"/>
      <c r="AK8" s="3"/>
      <c r="AL8" s="45">
        <f>データ!S6</f>
        <v>6045</v>
      </c>
      <c r="AM8" s="45"/>
      <c r="AN8" s="45"/>
      <c r="AO8" s="45"/>
      <c r="AP8" s="45"/>
      <c r="AQ8" s="45"/>
      <c r="AR8" s="45"/>
      <c r="AS8" s="45"/>
      <c r="AT8" s="44">
        <f>データ!T6</f>
        <v>25.79</v>
      </c>
      <c r="AU8" s="44"/>
      <c r="AV8" s="44"/>
      <c r="AW8" s="44"/>
      <c r="AX8" s="44"/>
      <c r="AY8" s="44"/>
      <c r="AZ8" s="44"/>
      <c r="BA8" s="44"/>
      <c r="BB8" s="44">
        <f>データ!U6</f>
        <v>234.39</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f>データ!O6</f>
        <v>69.209999999999994</v>
      </c>
      <c r="J10" s="44"/>
      <c r="K10" s="44"/>
      <c r="L10" s="44"/>
      <c r="M10" s="44"/>
      <c r="N10" s="44"/>
      <c r="O10" s="44"/>
      <c r="P10" s="44">
        <f>データ!P6</f>
        <v>3.71</v>
      </c>
      <c r="Q10" s="44"/>
      <c r="R10" s="44"/>
      <c r="S10" s="44"/>
      <c r="T10" s="44"/>
      <c r="U10" s="44"/>
      <c r="V10" s="44"/>
      <c r="W10" s="44">
        <f>データ!Q6</f>
        <v>89</v>
      </c>
      <c r="X10" s="44"/>
      <c r="Y10" s="44"/>
      <c r="Z10" s="44"/>
      <c r="AA10" s="44"/>
      <c r="AB10" s="44"/>
      <c r="AC10" s="44"/>
      <c r="AD10" s="45">
        <f>データ!R6</f>
        <v>2200</v>
      </c>
      <c r="AE10" s="45"/>
      <c r="AF10" s="45"/>
      <c r="AG10" s="45"/>
      <c r="AH10" s="45"/>
      <c r="AI10" s="45"/>
      <c r="AJ10" s="45"/>
      <c r="AK10" s="2"/>
      <c r="AL10" s="45">
        <f>データ!V6</f>
        <v>223</v>
      </c>
      <c r="AM10" s="45"/>
      <c r="AN10" s="45"/>
      <c r="AO10" s="45"/>
      <c r="AP10" s="45"/>
      <c r="AQ10" s="45"/>
      <c r="AR10" s="45"/>
      <c r="AS10" s="45"/>
      <c r="AT10" s="44">
        <f>データ!W6</f>
        <v>0.12</v>
      </c>
      <c r="AU10" s="44"/>
      <c r="AV10" s="44"/>
      <c r="AW10" s="44"/>
      <c r="AX10" s="44"/>
      <c r="AY10" s="44"/>
      <c r="AZ10" s="44"/>
      <c r="BA10" s="44"/>
      <c r="BB10" s="44">
        <f>データ!X6</f>
        <v>1858.33</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F7XdfXPjXbM90P0pcCEI4VuTm8d/u/PxjxWe9GgKpRGeZECN6307cMD3USthuAd5X50GK02M4YDwdLH2QXWUrw==" saltValue="VhLSwcKxd0idz6wpofcOl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294012</v>
      </c>
      <c r="D6" s="19">
        <f t="shared" si="3"/>
        <v>46</v>
      </c>
      <c r="E6" s="19">
        <f t="shared" si="3"/>
        <v>17</v>
      </c>
      <c r="F6" s="19">
        <f t="shared" si="3"/>
        <v>4</v>
      </c>
      <c r="G6" s="19">
        <f t="shared" si="3"/>
        <v>0</v>
      </c>
      <c r="H6" s="19" t="str">
        <f t="shared" si="3"/>
        <v>奈良県　高取町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69.209999999999994</v>
      </c>
      <c r="P6" s="20">
        <f t="shared" si="3"/>
        <v>3.71</v>
      </c>
      <c r="Q6" s="20">
        <f t="shared" si="3"/>
        <v>89</v>
      </c>
      <c r="R6" s="20">
        <f t="shared" si="3"/>
        <v>2200</v>
      </c>
      <c r="S6" s="20">
        <f t="shared" si="3"/>
        <v>6045</v>
      </c>
      <c r="T6" s="20">
        <f t="shared" si="3"/>
        <v>25.79</v>
      </c>
      <c r="U6" s="20">
        <f t="shared" si="3"/>
        <v>234.39</v>
      </c>
      <c r="V6" s="20">
        <f t="shared" si="3"/>
        <v>223</v>
      </c>
      <c r="W6" s="20">
        <f t="shared" si="3"/>
        <v>0.12</v>
      </c>
      <c r="X6" s="20">
        <f t="shared" si="3"/>
        <v>1858.33</v>
      </c>
      <c r="Y6" s="21" t="str">
        <f>IF(Y7="",NA(),Y7)</f>
        <v>-</v>
      </c>
      <c r="Z6" s="21" t="str">
        <f t="shared" ref="Z6:AH6" si="4">IF(Z7="",NA(),Z7)</f>
        <v>-</v>
      </c>
      <c r="AA6" s="21" t="str">
        <f t="shared" si="4"/>
        <v>-</v>
      </c>
      <c r="AB6" s="21" t="str">
        <f t="shared" si="4"/>
        <v>-</v>
      </c>
      <c r="AC6" s="21">
        <f t="shared" si="4"/>
        <v>101.38</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76.010000000000005</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39655.18</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5.94</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1697.12</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48.88</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42.23</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2">
      <c r="A7" s="14"/>
      <c r="B7" s="23">
        <v>2024</v>
      </c>
      <c r="C7" s="23">
        <v>294012</v>
      </c>
      <c r="D7" s="23">
        <v>46</v>
      </c>
      <c r="E7" s="23">
        <v>17</v>
      </c>
      <c r="F7" s="23">
        <v>4</v>
      </c>
      <c r="G7" s="23">
        <v>0</v>
      </c>
      <c r="H7" s="23" t="s">
        <v>96</v>
      </c>
      <c r="I7" s="23" t="s">
        <v>97</v>
      </c>
      <c r="J7" s="23" t="s">
        <v>98</v>
      </c>
      <c r="K7" s="23" t="s">
        <v>99</v>
      </c>
      <c r="L7" s="23" t="s">
        <v>100</v>
      </c>
      <c r="M7" s="23" t="s">
        <v>101</v>
      </c>
      <c r="N7" s="24" t="s">
        <v>102</v>
      </c>
      <c r="O7" s="24">
        <v>69.209999999999994</v>
      </c>
      <c r="P7" s="24">
        <v>3.71</v>
      </c>
      <c r="Q7" s="24">
        <v>89</v>
      </c>
      <c r="R7" s="24">
        <v>2200</v>
      </c>
      <c r="S7" s="24">
        <v>6045</v>
      </c>
      <c r="T7" s="24">
        <v>25.79</v>
      </c>
      <c r="U7" s="24">
        <v>234.39</v>
      </c>
      <c r="V7" s="24">
        <v>223</v>
      </c>
      <c r="W7" s="24">
        <v>0.12</v>
      </c>
      <c r="X7" s="24">
        <v>1858.33</v>
      </c>
      <c r="Y7" s="24" t="s">
        <v>102</v>
      </c>
      <c r="Z7" s="24" t="s">
        <v>102</v>
      </c>
      <c r="AA7" s="24" t="s">
        <v>102</v>
      </c>
      <c r="AB7" s="24" t="s">
        <v>102</v>
      </c>
      <c r="AC7" s="24">
        <v>101.38</v>
      </c>
      <c r="AD7" s="24" t="s">
        <v>102</v>
      </c>
      <c r="AE7" s="24" t="s">
        <v>102</v>
      </c>
      <c r="AF7" s="24" t="s">
        <v>102</v>
      </c>
      <c r="AG7" s="24" t="s">
        <v>102</v>
      </c>
      <c r="AH7" s="24">
        <v>106.38</v>
      </c>
      <c r="AI7" s="24">
        <v>105.07</v>
      </c>
      <c r="AJ7" s="24" t="s">
        <v>102</v>
      </c>
      <c r="AK7" s="24" t="s">
        <v>102</v>
      </c>
      <c r="AL7" s="24" t="s">
        <v>102</v>
      </c>
      <c r="AM7" s="24" t="s">
        <v>102</v>
      </c>
      <c r="AN7" s="24">
        <v>0</v>
      </c>
      <c r="AO7" s="24" t="s">
        <v>102</v>
      </c>
      <c r="AP7" s="24" t="s">
        <v>102</v>
      </c>
      <c r="AQ7" s="24" t="s">
        <v>102</v>
      </c>
      <c r="AR7" s="24" t="s">
        <v>102</v>
      </c>
      <c r="AS7" s="24">
        <v>70.63</v>
      </c>
      <c r="AT7" s="24">
        <v>63.54</v>
      </c>
      <c r="AU7" s="24" t="s">
        <v>102</v>
      </c>
      <c r="AV7" s="24" t="s">
        <v>102</v>
      </c>
      <c r="AW7" s="24" t="s">
        <v>102</v>
      </c>
      <c r="AX7" s="24" t="s">
        <v>102</v>
      </c>
      <c r="AY7" s="24">
        <v>76.010000000000005</v>
      </c>
      <c r="AZ7" s="24" t="s">
        <v>102</v>
      </c>
      <c r="BA7" s="24" t="s">
        <v>102</v>
      </c>
      <c r="BB7" s="24" t="s">
        <v>102</v>
      </c>
      <c r="BC7" s="24" t="s">
        <v>102</v>
      </c>
      <c r="BD7" s="24">
        <v>53.28</v>
      </c>
      <c r="BE7" s="24">
        <v>50.9</v>
      </c>
      <c r="BF7" s="24" t="s">
        <v>102</v>
      </c>
      <c r="BG7" s="24" t="s">
        <v>102</v>
      </c>
      <c r="BH7" s="24" t="s">
        <v>102</v>
      </c>
      <c r="BI7" s="24" t="s">
        <v>102</v>
      </c>
      <c r="BJ7" s="24">
        <v>39655.18</v>
      </c>
      <c r="BK7" s="24" t="s">
        <v>102</v>
      </c>
      <c r="BL7" s="24" t="s">
        <v>102</v>
      </c>
      <c r="BM7" s="24" t="s">
        <v>102</v>
      </c>
      <c r="BN7" s="24" t="s">
        <v>102</v>
      </c>
      <c r="BO7" s="24">
        <v>1142.44</v>
      </c>
      <c r="BP7" s="24">
        <v>1099.1500000000001</v>
      </c>
      <c r="BQ7" s="24" t="s">
        <v>102</v>
      </c>
      <c r="BR7" s="24" t="s">
        <v>102</v>
      </c>
      <c r="BS7" s="24" t="s">
        <v>102</v>
      </c>
      <c r="BT7" s="24" t="s">
        <v>102</v>
      </c>
      <c r="BU7" s="24">
        <v>5.94</v>
      </c>
      <c r="BV7" s="24" t="s">
        <v>102</v>
      </c>
      <c r="BW7" s="24" t="s">
        <v>102</v>
      </c>
      <c r="BX7" s="24" t="s">
        <v>102</v>
      </c>
      <c r="BY7" s="24" t="s">
        <v>102</v>
      </c>
      <c r="BZ7" s="24">
        <v>66.63</v>
      </c>
      <c r="CA7" s="24">
        <v>72.92</v>
      </c>
      <c r="CB7" s="24" t="s">
        <v>102</v>
      </c>
      <c r="CC7" s="24" t="s">
        <v>102</v>
      </c>
      <c r="CD7" s="24" t="s">
        <v>102</v>
      </c>
      <c r="CE7" s="24" t="s">
        <v>102</v>
      </c>
      <c r="CF7" s="24">
        <v>1697.12</v>
      </c>
      <c r="CG7" s="24" t="s">
        <v>102</v>
      </c>
      <c r="CH7" s="24" t="s">
        <v>102</v>
      </c>
      <c r="CI7" s="24" t="s">
        <v>102</v>
      </c>
      <c r="CJ7" s="24" t="s">
        <v>102</v>
      </c>
      <c r="CK7" s="24">
        <v>252.17</v>
      </c>
      <c r="CL7" s="24">
        <v>225.78</v>
      </c>
      <c r="CM7" s="24" t="s">
        <v>102</v>
      </c>
      <c r="CN7" s="24" t="s">
        <v>102</v>
      </c>
      <c r="CO7" s="24" t="s">
        <v>102</v>
      </c>
      <c r="CP7" s="24" t="s">
        <v>102</v>
      </c>
      <c r="CQ7" s="24" t="s">
        <v>102</v>
      </c>
      <c r="CR7" s="24" t="s">
        <v>102</v>
      </c>
      <c r="CS7" s="24" t="s">
        <v>102</v>
      </c>
      <c r="CT7" s="24" t="s">
        <v>102</v>
      </c>
      <c r="CU7" s="24" t="s">
        <v>102</v>
      </c>
      <c r="CV7" s="24">
        <v>42.15</v>
      </c>
      <c r="CW7" s="24">
        <v>43.17</v>
      </c>
      <c r="CX7" s="24" t="s">
        <v>102</v>
      </c>
      <c r="CY7" s="24" t="s">
        <v>102</v>
      </c>
      <c r="CZ7" s="24" t="s">
        <v>102</v>
      </c>
      <c r="DA7" s="24" t="s">
        <v>102</v>
      </c>
      <c r="DB7" s="24">
        <v>48.88</v>
      </c>
      <c r="DC7" s="24" t="s">
        <v>102</v>
      </c>
      <c r="DD7" s="24" t="s">
        <v>102</v>
      </c>
      <c r="DE7" s="24" t="s">
        <v>102</v>
      </c>
      <c r="DF7" s="24" t="s">
        <v>102</v>
      </c>
      <c r="DG7" s="24">
        <v>84.21</v>
      </c>
      <c r="DH7" s="24">
        <v>86.31</v>
      </c>
      <c r="DI7" s="24" t="s">
        <v>102</v>
      </c>
      <c r="DJ7" s="24" t="s">
        <v>102</v>
      </c>
      <c r="DK7" s="24" t="s">
        <v>102</v>
      </c>
      <c r="DL7" s="24" t="s">
        <v>102</v>
      </c>
      <c r="DM7" s="24">
        <v>42.23</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風呂本 敬介</cp:lastModifiedBy>
  <cp:lastPrinted>2026-01-20T04:14:57Z</cp:lastPrinted>
  <dcterms:created xsi:type="dcterms:W3CDTF">2025-12-23T06:13:12Z</dcterms:created>
  <dcterms:modified xsi:type="dcterms:W3CDTF">2026-02-24T04:38:12Z</dcterms:modified>
  <cp:category/>
</cp:coreProperties>
</file>