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0.225.15\共有（情報系）\都市整備部\上下水道課\施設整備課\下水道課\3.1経営比較分析表\経営比較分析表R6\27 広陵町\27 広陵町\下水道【経営比較分析表】2024_294268_46_1718\【経営比較分析表】2024_294268_46_1718\"/>
    </mc:Choice>
  </mc:AlternateContent>
  <xr:revisionPtr revIDLastSave="0" documentId="13_ncr:1_{92595CEF-4869-4281-8202-50431DA779A7}" xr6:coauthVersionLast="47" xr6:coauthVersionMax="47" xr10:uidLastSave="{00000000-0000-0000-0000-000000000000}"/>
  <workbookProtection workbookAlgorithmName="SHA-512" workbookHashValue="mdJ4/z73KGvNEQtW76GwFy5mQmHol55DUKfWR8MKLo/Htvlt8lphYqhpw+uWDc8bmt7yRxX23wqBBFxYZ+/2Ag==" workbookSaltValue="S6n5BdyPvBfSZVrlGyCZOw==" workbookSpinCount="100000" lockStructure="1"/>
  <bookViews>
    <workbookView xWindow="-108" yWindow="-108" windowWidth="23256" windowHeight="12456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M85" i="4" s="1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G85" i="4" s="1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AT10" i="4" s="1"/>
  <c r="V6" i="5"/>
  <c r="AL10" i="4" s="1"/>
  <c r="U6" i="5"/>
  <c r="T6" i="5"/>
  <c r="S6" i="5"/>
  <c r="AL8" i="4" s="1"/>
  <c r="R6" i="5"/>
  <c r="AD10" i="4" s="1"/>
  <c r="Q6" i="5"/>
  <c r="P6" i="5"/>
  <c r="O6" i="5"/>
  <c r="I10" i="4" s="1"/>
  <c r="N6" i="5"/>
  <c r="B10" i="4" s="1"/>
  <c r="M6" i="5"/>
  <c r="AD8" i="4" s="1"/>
  <c r="L6" i="5"/>
  <c r="K6" i="5"/>
  <c r="P8" i="4" s="1"/>
  <c r="J6" i="5"/>
  <c r="I8" i="4" s="1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L85" i="4"/>
  <c r="K85" i="4"/>
  <c r="E85" i="4"/>
  <c r="W10" i="4"/>
  <c r="P10" i="4"/>
  <c r="BB8" i="4"/>
  <c r="AT8" i="4"/>
  <c r="W8" i="4"/>
</calcChain>
</file>

<file path=xl/sharedStrings.xml><?xml version="1.0" encoding="utf-8"?>
<sst xmlns="http://schemas.openxmlformats.org/spreadsheetml/2006/main" count="236" uniqueCount="115">
  <si>
    <t>経営比較分析表（令和6年度決算）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</si>
  <si>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</si>
  <si>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</si>
  <si>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</si>
  <si>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</si>
  <si>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</si>
  <si>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</si>
  <si>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</si>
  <si>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</si>
  <si>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</si>
  <si>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</si>
  <si>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</si>
  <si>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</si>
  <si>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</si>
  <si>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</si>
  <si>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</si>
  <si>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</si>
  <si>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</si>
  <si>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</si>
  <si>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</si>
  <si>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</si>
  <si>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</si>
  <si>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</si>
  <si>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</si>
  <si>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</si>
  <si>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</si>
  <si>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</si>
  <si>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</si>
  <si>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</si>
  <si>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</si>
  <si>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</si>
  <si>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</si>
  <si>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</si>
  <si>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</si>
  <si>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</si>
  <si>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</si>
  <si>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</si>
  <si>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</si>
  <si>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</si>
  <si>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</si>
  <si>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</si>
  <si>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</si>
  <si>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</si>
  <si>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</si>
  <si>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</si>
  <si>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</si>
  <si>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</si>
  <si>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</si>
  <si>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</si>
  <si>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</si>
  <si>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</si>
  <si>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</si>
  <si>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</si>
  <si>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</si>
  <si>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</si>
  <si>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</si>
  <si>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</si>
  <si>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</si>
  <si>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</si>
  <si>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</si>
  <si>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</si>
  <si>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</si>
  <si>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</si>
  <si>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</si>
  <si>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</si>
  <si>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</si>
  <si>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</si>
  <si>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</si>
  <si>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</si>
  <si>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</si>
  <si>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</si>
  <si>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</si>
  <si>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</si>
  <si>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</si>
  <si>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</si>
  <si>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</si>
  <si>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</si>
  <si>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</si>
  <si>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</si>
  <si>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</si>
  <si>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</si>
  <si>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</si>
  <si>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</si>
  <si>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</si>
  <si>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</si>
  <si>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</si>
  <si>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</si>
  <si>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</si>
  <si>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</si>
  <si>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</si>
  <si>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</si>
  <si>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</si>
  <si>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</si>
  <si>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</si>
  <si>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</si>
  <si>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</si>
  <si>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広陵町</t>
  </si>
  <si>
    <t>法適用</t>
  </si>
  <si>
    <t>下水道事業</t>
  </si>
  <si>
    <t>特定環境保全公共下水道</t>
  </si>
  <si>
    <t>D1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</si>
  <si>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</si>
  <si>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</si>
  <si>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</si>
  <si>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</si>
  <si>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</si>
  <si>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</si>
  <si>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</si>
  <si>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</si>
  <si>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</si>
  <si>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</si>
  <si>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</si>
  <si>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　昭和５９年４月に供用開始後４１年が経過している。法定耐用年数を超える施設は今のところなく、管更生も行っていない。
　現在、ストックマネジメント計画策定に向けて調査を実施しており、計画策定後は優先順位を決め。順次管更生を行っていくこととなる。</t>
    <phoneticPr fontId="4"/>
  </si>
  <si>
    <t>　使用料収入だけでは費用を賄うことができておらず、使用料の改定に取り組む必要があることから、令和７年４月に料金を改定した。管の老朽化に関しては、下水道ストックマネジメント計画に基づき、順次管更生を実施していくが、経営状況と費用とのバランスを図りながら、管更生を行い、経営状況の改善に取り組む必要がある。</t>
    <phoneticPr fontId="4"/>
  </si>
  <si>
    <t>　①経常収支比率は過去５年１００％を超えており、収支は黒字が続いている。しかし⑤経費回収率は１００％を下回っており、下水道使用料以外の収入で賄っている状況である。令和７年４月から使用料を改定したため、今後経費回収率は改善する見込みである。
③流動比率は他の団体と比べても著しく低い年度が多く、短期間に支払うべき債務に対して、すぐに現金化できる資産が不足している状態である。使用料改定により流動資産（現金預金）は増加し、流動負債（企業債の償還額）も平成２９年度にピークを迎え減少傾向のため、今後改善されてくると見込む。
　④企業債残高対事業規模比率は、類似団体と比べても高く、使用料収入に対して企業債残高の割合が多いといえる。使用料の改定や企業債償還の減少傾向のため、改善されてくると見込む。</t>
    <rPh sb="141" eb="143">
      <t>ネンド</t>
    </rPh>
    <rPh sb="144" eb="145">
      <t>オオ</t>
    </rPh>
    <rPh sb="314" eb="317">
      <t>シヨウリョウ</t>
    </rPh>
    <rPh sb="318" eb="320">
      <t>カイテイ</t>
    </rPh>
    <rPh sb="321" eb="323">
      <t>キギョウ</t>
    </rPh>
    <rPh sb="327" eb="329">
      <t>ゲンショウ</t>
    </rPh>
    <rPh sb="329" eb="331">
      <t>ケイコウ</t>
    </rPh>
    <rPh sb="343" eb="345">
      <t>ミコ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</si>
</sst>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 formatCode="#,##0.00;&quot;△&quot;#,##0.00;&quot;-&quot;">
                  <c:v>0.08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EE-406E-91BB-AC981A5F7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0.06</c:v>
                </c:pt>
                <c:pt idx="1">
                  <c:v>0.27</c:v>
                </c:pt>
                <c:pt idx="2">
                  <c:v>0.22</c:v>
                </c:pt>
                <c:pt idx="3">
                  <c:v>0.17</c:v>
                </c:pt>
                <c:pt idx="4">
                  <c:v>0.27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EE-406E-91BB-AC981A5F7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109.88</c:v>
                </c:pt>
                <c:pt idx="1">
                  <c:v>119.95</c:v>
                </c:pt>
                <c:pt idx="2">
                  <c:v>118.85</c:v>
                </c:pt>
                <c:pt idx="3">
                  <c:v>126.95</c:v>
                </c:pt>
                <c:pt idx="4">
                  <c:v>109.47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6A-434D-8A9A-168A2942F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102.7</c:v>
                </c:pt>
                <c:pt idx="1">
                  <c:v>104.11</c:v>
                </c:pt>
                <c:pt idx="2">
                  <c:v>101.98</c:v>
                </c:pt>
                <c:pt idx="3">
                  <c:v>102.68</c:v>
                </c:pt>
                <c:pt idx="4">
                  <c:v>103.79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6A-434D-8A9A-168A2942F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12.19</c:v>
                </c:pt>
                <c:pt idx="1">
                  <c:v>15.14</c:v>
                </c:pt>
                <c:pt idx="2">
                  <c:v>18.03</c:v>
                </c:pt>
                <c:pt idx="3">
                  <c:v>20.91</c:v>
                </c:pt>
                <c:pt idx="4">
                  <c:v>23.84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00-4A0F-AEB5-4E82A37CD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29.24</c:v>
                </c:pt>
                <c:pt idx="1">
                  <c:v>31.73</c:v>
                </c:pt>
                <c:pt idx="2">
                  <c:v>32.57</c:v>
                </c:pt>
                <c:pt idx="3">
                  <c:v>33.159999999999997</c:v>
                </c:pt>
                <c:pt idx="4">
                  <c:v>34.590000000000003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00-4A0F-AEB5-4E82A37CD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22-4862-94D3-FA98E5C63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;&quot;-&quot;">
                  <c:v>0.04</c:v>
                </c:pt>
                <c:pt idx="3" formatCode="#,##0.00;&quot;△&quot;#,##0.00;&quot;-&quot;">
                  <c:v>0.12</c:v>
                </c:pt>
                <c:pt idx="4" formatCode="#,##0.00;&quot;△&quot;#,##0.00;&quot;-&quot;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22-4862-94D3-FA98E5C63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A2-4B52-A2C5-1B1454768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48.2</c:v>
                </c:pt>
                <c:pt idx="1">
                  <c:v>46.91</c:v>
                </c:pt>
                <c:pt idx="2">
                  <c:v>52.27</c:v>
                </c:pt>
                <c:pt idx="3">
                  <c:v>58.68</c:v>
                </c:pt>
                <c:pt idx="4">
                  <c:v>53.87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A2-4B52-A2C5-1B1454768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15.85</c:v>
                </c:pt>
                <c:pt idx="1">
                  <c:v>46.35</c:v>
                </c:pt>
                <c:pt idx="2">
                  <c:v>5.45</c:v>
                </c:pt>
                <c:pt idx="3">
                  <c:v>17.510000000000002</c:v>
                </c:pt>
                <c:pt idx="4">
                  <c:v>20.6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3F-44FA-A64F-01442E2E14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46.85</c:v>
                </c:pt>
                <c:pt idx="1">
                  <c:v>44.35</c:v>
                </c:pt>
                <c:pt idx="2">
                  <c:v>41.51</c:v>
                </c:pt>
                <c:pt idx="3">
                  <c:v>45.01</c:v>
                </c:pt>
                <c:pt idx="4">
                  <c:v>46.37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3F-44FA-A64F-01442E2E14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1901.33</c:v>
                </c:pt>
                <c:pt idx="1">
                  <c:v>1772.45</c:v>
                </c:pt>
                <c:pt idx="2">
                  <c:v>1639.85</c:v>
                </c:pt>
                <c:pt idx="3">
                  <c:v>1517.97</c:v>
                </c:pt>
                <c:pt idx="4">
                  <c:v>1393.92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71-4D05-9BE3-F06F3E14C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1268.6300000000001</c:v>
                </c:pt>
                <c:pt idx="1">
                  <c:v>1283.69</c:v>
                </c:pt>
                <c:pt idx="2">
                  <c:v>1160.22</c:v>
                </c:pt>
                <c:pt idx="3">
                  <c:v>1141.98</c:v>
                </c:pt>
                <c:pt idx="4">
                  <c:v>1062.58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71-4D05-9BE3-F06F3E14C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82.25</c:v>
                </c:pt>
                <c:pt idx="1">
                  <c:v>81.739999999999995</c:v>
                </c:pt>
                <c:pt idx="2">
                  <c:v>81.8</c:v>
                </c:pt>
                <c:pt idx="3">
                  <c:v>81.37</c:v>
                </c:pt>
                <c:pt idx="4">
                  <c:v>81.459999999999994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5F-4769-B47F-0476597F6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82.88</c:v>
                </c:pt>
                <c:pt idx="1">
                  <c:v>82.53</c:v>
                </c:pt>
                <c:pt idx="2">
                  <c:v>81.81</c:v>
                </c:pt>
                <c:pt idx="3">
                  <c:v>82.27</c:v>
                </c:pt>
                <c:pt idx="4">
                  <c:v>80.36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5F-4769-B47F-0476597F6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150</c:v>
                </c:pt>
                <c:pt idx="1">
                  <c:v>150</c:v>
                </c:pt>
                <c:pt idx="2">
                  <c:v>150.01</c:v>
                </c:pt>
                <c:pt idx="3">
                  <c:v>150</c:v>
                </c:pt>
                <c:pt idx="4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35-402B-93AD-5C490DF22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187.76</c:v>
                </c:pt>
                <c:pt idx="1">
                  <c:v>190.48</c:v>
                </c:pt>
                <c:pt idx="2">
                  <c:v>193.59</c:v>
                </c:pt>
                <c:pt idx="3">
                  <c:v>194.42</c:v>
                </c:pt>
                <c:pt idx="4">
                  <c:v>201.33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35-402B-93AD-5C490DF22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35-4B1D-A3C2-024ADA124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45.87</c:v>
                </c:pt>
                <c:pt idx="1">
                  <c:v>44.24</c:v>
                </c:pt>
                <c:pt idx="2">
                  <c:v>45.3</c:v>
                </c:pt>
                <c:pt idx="3">
                  <c:v>45.6</c:v>
                </c:pt>
                <c:pt idx="4">
                  <c:v>44.79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35-4B1D-A3C2-024ADA124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88.58</c:v>
                </c:pt>
                <c:pt idx="1">
                  <c:v>89.04</c:v>
                </c:pt>
                <c:pt idx="2">
                  <c:v>89.66</c:v>
                </c:pt>
                <c:pt idx="3">
                  <c:v>90.71</c:v>
                </c:pt>
                <c:pt idx="4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05-4B6D-B378-613564DE3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87.65</c:v>
                </c:pt>
                <c:pt idx="1">
                  <c:v>88.15</c:v>
                </c:pt>
                <c:pt idx="2">
                  <c:v>88.37</c:v>
                </c:pt>
                <c:pt idx="3">
                  <c:v>88.66</c:v>
                </c:pt>
                <c:pt idx="4">
                  <c:v>88.68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05-4B6D-B378-613564DE3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【105.07】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【63.54】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【50.90】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【1,099.15】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【86.31】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【43.17】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【225.78】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【72.92】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【30.82】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zoomScale="110" zoomScaleNormal="110" workbookViewId="0">
      <selection activeCell="B1" sqref="B1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</row>
    <row r="3" spans="1:78" ht="9.75" customHeight="1" x14ac:dyDescent="0.2">
      <c r="A3" s="2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</row>
    <row r="4" spans="1:78" ht="9.75" customHeight="1" x14ac:dyDescent="0.2">
      <c r="A4" s="2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67" t="str">
        <f>データ!H6</f>
        <v>奈良県　広陵町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46" t="s">
        <v>1</v>
      </c>
      <c r="C7" s="46"/>
      <c r="D7" s="46"/>
      <c r="E7" s="46"/>
      <c r="F7" s="46"/>
      <c r="G7" s="46"/>
      <c r="H7" s="46"/>
      <c r="I7" s="46" t="s">
        <v>2</v>
      </c>
      <c r="J7" s="46"/>
      <c r="K7" s="46"/>
      <c r="L7" s="46"/>
      <c r="M7" s="46"/>
      <c r="N7" s="46"/>
      <c r="O7" s="46"/>
      <c r="P7" s="46" t="s">
        <v>3</v>
      </c>
      <c r="Q7" s="46"/>
      <c r="R7" s="46"/>
      <c r="S7" s="46"/>
      <c r="T7" s="46"/>
      <c r="U7" s="46"/>
      <c r="V7" s="46"/>
      <c r="W7" s="46" t="s">
        <v>4</v>
      </c>
      <c r="X7" s="46"/>
      <c r="Y7" s="46"/>
      <c r="Z7" s="46"/>
      <c r="AA7" s="46"/>
      <c r="AB7" s="46"/>
      <c r="AC7" s="46"/>
      <c r="AD7" s="46" t="s">
        <v>5</v>
      </c>
      <c r="AE7" s="46"/>
      <c r="AF7" s="46"/>
      <c r="AG7" s="46"/>
      <c r="AH7" s="46"/>
      <c r="AI7" s="46"/>
      <c r="AJ7" s="46"/>
      <c r="AK7" s="3"/>
      <c r="AL7" s="46" t="s">
        <v>6</v>
      </c>
      <c r="AM7" s="46"/>
      <c r="AN7" s="46"/>
      <c r="AO7" s="46"/>
      <c r="AP7" s="46"/>
      <c r="AQ7" s="46"/>
      <c r="AR7" s="46"/>
      <c r="AS7" s="46"/>
      <c r="AT7" s="46" t="s">
        <v>7</v>
      </c>
      <c r="AU7" s="46"/>
      <c r="AV7" s="46"/>
      <c r="AW7" s="46"/>
      <c r="AX7" s="46"/>
      <c r="AY7" s="46"/>
      <c r="AZ7" s="46"/>
      <c r="BA7" s="46"/>
      <c r="BB7" s="46" t="s">
        <v>8</v>
      </c>
      <c r="BC7" s="46"/>
      <c r="BD7" s="46"/>
      <c r="BE7" s="46"/>
      <c r="BF7" s="46"/>
      <c r="BG7" s="46"/>
      <c r="BH7" s="46"/>
      <c r="BI7" s="46"/>
      <c r="BJ7" s="3"/>
      <c r="BK7" s="3"/>
      <c r="BL7" s="68" t="s">
        <v>9</v>
      </c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70"/>
    </row>
    <row r="8" spans="1:78" ht="18.75" customHeight="1" x14ac:dyDescent="0.2">
      <c r="A8" s="2"/>
      <c r="B8" s="64" t="str">
        <f>データ!I6</f>
        <v>法適用</v>
      </c>
      <c r="C8" s="64"/>
      <c r="D8" s="64"/>
      <c r="E8" s="64"/>
      <c r="F8" s="64"/>
      <c r="G8" s="64"/>
      <c r="H8" s="64"/>
      <c r="I8" s="64" t="str">
        <f>データ!J6</f>
        <v>下水道事業</v>
      </c>
      <c r="J8" s="64"/>
      <c r="K8" s="64"/>
      <c r="L8" s="64"/>
      <c r="M8" s="64"/>
      <c r="N8" s="64"/>
      <c r="O8" s="64"/>
      <c r="P8" s="64" t="str">
        <f>データ!K6</f>
        <v>特定環境保全公共下水道</v>
      </c>
      <c r="Q8" s="64"/>
      <c r="R8" s="64"/>
      <c r="S8" s="64"/>
      <c r="T8" s="64"/>
      <c r="U8" s="64"/>
      <c r="V8" s="64"/>
      <c r="W8" s="64" t="str">
        <f>データ!L6</f>
        <v>D1</v>
      </c>
      <c r="X8" s="64"/>
      <c r="Y8" s="64"/>
      <c r="Z8" s="64"/>
      <c r="AA8" s="64"/>
      <c r="AB8" s="64"/>
      <c r="AC8" s="64"/>
      <c r="AD8" s="65" t="str">
        <f>データ!$M$6</f>
        <v>非設置</v>
      </c>
      <c r="AE8" s="65"/>
      <c r="AF8" s="65"/>
      <c r="AG8" s="65"/>
      <c r="AH8" s="65"/>
      <c r="AI8" s="65"/>
      <c r="AJ8" s="65"/>
      <c r="AK8" s="3"/>
      <c r="AL8" s="45">
        <f>データ!S6</f>
        <v>35020</v>
      </c>
      <c r="AM8" s="45"/>
      <c r="AN8" s="45"/>
      <c r="AO8" s="45"/>
      <c r="AP8" s="45"/>
      <c r="AQ8" s="45"/>
      <c r="AR8" s="45"/>
      <c r="AS8" s="45"/>
      <c r="AT8" s="44">
        <f>データ!T6</f>
        <v>16.3</v>
      </c>
      <c r="AU8" s="44"/>
      <c r="AV8" s="44"/>
      <c r="AW8" s="44"/>
      <c r="AX8" s="44"/>
      <c r="AY8" s="44"/>
      <c r="AZ8" s="44"/>
      <c r="BA8" s="44"/>
      <c r="BB8" s="44">
        <f>データ!U6</f>
        <v>2148.4699999999998</v>
      </c>
      <c r="BC8" s="44"/>
      <c r="BD8" s="44"/>
      <c r="BE8" s="44"/>
      <c r="BF8" s="44"/>
      <c r="BG8" s="44"/>
      <c r="BH8" s="44"/>
      <c r="BI8" s="44"/>
      <c r="BJ8" s="3"/>
      <c r="BK8" s="3"/>
      <c r="BL8" s="60" t="s">
        <v>10</v>
      </c>
      <c r="BM8" s="61"/>
      <c r="BN8" s="62" t="s">
        <v>11</v>
      </c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3"/>
    </row>
    <row r="9" spans="1:78" ht="18.75" customHeight="1" x14ac:dyDescent="0.2">
      <c r="A9" s="2"/>
      <c r="B9" s="46" t="s">
        <v>12</v>
      </c>
      <c r="C9" s="46"/>
      <c r="D9" s="46"/>
      <c r="E9" s="46"/>
      <c r="F9" s="46"/>
      <c r="G9" s="46"/>
      <c r="H9" s="46"/>
      <c r="I9" s="46" t="s">
        <v>13</v>
      </c>
      <c r="J9" s="46"/>
      <c r="K9" s="46"/>
      <c r="L9" s="46"/>
      <c r="M9" s="46"/>
      <c r="N9" s="46"/>
      <c r="O9" s="46"/>
      <c r="P9" s="46" t="s">
        <v>14</v>
      </c>
      <c r="Q9" s="46"/>
      <c r="R9" s="46"/>
      <c r="S9" s="46"/>
      <c r="T9" s="46"/>
      <c r="U9" s="46"/>
      <c r="V9" s="46"/>
      <c r="W9" s="46" t="s">
        <v>15</v>
      </c>
      <c r="X9" s="46"/>
      <c r="Y9" s="46"/>
      <c r="Z9" s="46"/>
      <c r="AA9" s="46"/>
      <c r="AB9" s="46"/>
      <c r="AC9" s="46"/>
      <c r="AD9" s="46" t="s">
        <v>16</v>
      </c>
      <c r="AE9" s="46"/>
      <c r="AF9" s="46"/>
      <c r="AG9" s="46"/>
      <c r="AH9" s="46"/>
      <c r="AI9" s="46"/>
      <c r="AJ9" s="46"/>
      <c r="AK9" s="3"/>
      <c r="AL9" s="46" t="s">
        <v>17</v>
      </c>
      <c r="AM9" s="46"/>
      <c r="AN9" s="46"/>
      <c r="AO9" s="46"/>
      <c r="AP9" s="46"/>
      <c r="AQ9" s="46"/>
      <c r="AR9" s="46"/>
      <c r="AS9" s="46"/>
      <c r="AT9" s="46" t="s">
        <v>18</v>
      </c>
      <c r="AU9" s="46"/>
      <c r="AV9" s="46"/>
      <c r="AW9" s="46"/>
      <c r="AX9" s="46"/>
      <c r="AY9" s="46"/>
      <c r="AZ9" s="46"/>
      <c r="BA9" s="46"/>
      <c r="BB9" s="46" t="s">
        <v>19</v>
      </c>
      <c r="BC9" s="46"/>
      <c r="BD9" s="46"/>
      <c r="BE9" s="46"/>
      <c r="BF9" s="46"/>
      <c r="BG9" s="46"/>
      <c r="BH9" s="46"/>
      <c r="BI9" s="46"/>
      <c r="BJ9" s="3"/>
      <c r="BK9" s="3"/>
      <c r="BL9" s="47" t="s">
        <v>20</v>
      </c>
      <c r="BM9" s="48"/>
      <c r="BN9" s="49" t="s">
        <v>21</v>
      </c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50"/>
    </row>
    <row r="10" spans="1:78" ht="18.75" customHeight="1" x14ac:dyDescent="0.2">
      <c r="A10" s="2"/>
      <c r="B10" s="44" t="str">
        <f>データ!N6</f>
        <v>-</v>
      </c>
      <c r="C10" s="44"/>
      <c r="D10" s="44"/>
      <c r="E10" s="44"/>
      <c r="F10" s="44"/>
      <c r="G10" s="44"/>
      <c r="H10" s="44"/>
      <c r="I10" s="44">
        <f>データ!O6</f>
        <v>57.69</v>
      </c>
      <c r="J10" s="44"/>
      <c r="K10" s="44"/>
      <c r="L10" s="44"/>
      <c r="M10" s="44"/>
      <c r="N10" s="44"/>
      <c r="O10" s="44"/>
      <c r="P10" s="44">
        <f>データ!P6</f>
        <v>26.11</v>
      </c>
      <c r="Q10" s="44"/>
      <c r="R10" s="44"/>
      <c r="S10" s="44"/>
      <c r="T10" s="44"/>
      <c r="U10" s="44"/>
      <c r="V10" s="44"/>
      <c r="W10" s="44">
        <f>データ!Q6</f>
        <v>88.9</v>
      </c>
      <c r="X10" s="44"/>
      <c r="Y10" s="44"/>
      <c r="Z10" s="44"/>
      <c r="AA10" s="44"/>
      <c r="AB10" s="44"/>
      <c r="AC10" s="44"/>
      <c r="AD10" s="45">
        <f>データ!R6</f>
        <v>2640</v>
      </c>
      <c r="AE10" s="45"/>
      <c r="AF10" s="45"/>
      <c r="AG10" s="45"/>
      <c r="AH10" s="45"/>
      <c r="AI10" s="45"/>
      <c r="AJ10" s="45"/>
      <c r="AK10" s="2"/>
      <c r="AL10" s="45">
        <f>データ!V6</f>
        <v>9127</v>
      </c>
      <c r="AM10" s="45"/>
      <c r="AN10" s="45"/>
      <c r="AO10" s="45"/>
      <c r="AP10" s="45"/>
      <c r="AQ10" s="45"/>
      <c r="AR10" s="45"/>
      <c r="AS10" s="45"/>
      <c r="AT10" s="44">
        <f>データ!W6</f>
        <v>3.61</v>
      </c>
      <c r="AU10" s="44"/>
      <c r="AV10" s="44"/>
      <c r="AW10" s="44"/>
      <c r="AX10" s="44"/>
      <c r="AY10" s="44"/>
      <c r="AZ10" s="44"/>
      <c r="BA10" s="44"/>
      <c r="BB10" s="44">
        <f>データ!X6</f>
        <v>2528.25</v>
      </c>
      <c r="BC10" s="44"/>
      <c r="BD10" s="44"/>
      <c r="BE10" s="44"/>
      <c r="BF10" s="44"/>
      <c r="BG10" s="44"/>
      <c r="BH10" s="44"/>
      <c r="BI10" s="44"/>
      <c r="BJ10" s="2"/>
      <c r="BK10" s="2"/>
      <c r="BL10" s="51" t="s">
        <v>22</v>
      </c>
      <c r="BM10" s="52"/>
      <c r="BN10" s="53" t="s">
        <v>23</v>
      </c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4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5" t="s">
        <v>24</v>
      </c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</row>
    <row r="14" spans="1:78" ht="13.5" customHeight="1" x14ac:dyDescent="0.2">
      <c r="A14" s="2"/>
      <c r="B14" s="57" t="s">
        <v>25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9"/>
      <c r="BK14" s="2"/>
      <c r="BL14" s="37" t="s">
        <v>26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9"/>
    </row>
    <row r="15" spans="1:78" ht="13.5" customHeight="1" x14ac:dyDescent="0.2">
      <c r="A15" s="2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6"/>
      <c r="BK15" s="2"/>
      <c r="BL15" s="40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2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8" t="s">
        <v>114</v>
      </c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30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8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30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8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30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8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30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8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30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8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30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8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30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8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30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8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30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8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30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8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30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8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30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8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30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8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30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8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30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8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30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8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30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8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30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8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30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8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30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8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30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8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30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8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30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8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30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8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30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8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30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8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30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8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30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1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3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7" t="s">
        <v>27</v>
      </c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9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0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2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8" t="s">
        <v>112</v>
      </c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30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8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30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8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30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8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30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8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30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8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30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8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30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8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30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8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30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8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30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8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30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8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30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8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30"/>
    </row>
    <row r="60" spans="1:78" ht="13.5" customHeight="1" x14ac:dyDescent="0.2">
      <c r="A60" s="2"/>
      <c r="B60" s="34" t="s">
        <v>28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6"/>
      <c r="BK60" s="2"/>
      <c r="BL60" s="28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30"/>
    </row>
    <row r="61" spans="1:78" ht="13.5" customHeight="1" x14ac:dyDescent="0.2">
      <c r="A61" s="2"/>
      <c r="B61" s="34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6"/>
      <c r="BK61" s="2"/>
      <c r="BL61" s="28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30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8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30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1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3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7" t="s">
        <v>29</v>
      </c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9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0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2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8" t="s">
        <v>113</v>
      </c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30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8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30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8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30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8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30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8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30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8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30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8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30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8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30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8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30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8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30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8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30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8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30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8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30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8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30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8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30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8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30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1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3"/>
    </row>
    <row r="83" spans="1:78" x14ac:dyDescent="0.2">
      <c r="C83" s="43" t="s">
        <v>30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</row>
    <row r="84" spans="1:78" hidden="1" x14ac:dyDescent="0.2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2">
      <c r="B85" s="12"/>
      <c r="C85" s="12"/>
      <c r="D85" s="12"/>
      <c r="E85" s="12" t="str">
        <f>データ!AI6</f>
        <v>【105.07】</v>
      </c>
      <c r="F85" s="12" t="str">
        <f>データ!AT6</f>
        <v>【63.54】</v>
      </c>
      <c r="G85" s="12" t="str">
        <f>データ!BE6</f>
        <v>【50.90】</v>
      </c>
      <c r="H85" s="12" t="str">
        <f>データ!BP6</f>
        <v>【1,099.15】</v>
      </c>
      <c r="I85" s="12" t="str">
        <f>データ!CA6</f>
        <v>【72.92】</v>
      </c>
      <c r="J85" s="12" t="str">
        <f>データ!CL6</f>
        <v>【225.78】</v>
      </c>
      <c r="K85" s="12" t="str">
        <f>データ!CW6</f>
        <v>【43.17】</v>
      </c>
      <c r="L85" s="12" t="str">
        <f>データ!DH6</f>
        <v>【86.31】</v>
      </c>
      <c r="M85" s="12" t="str">
        <f>データ!DS6</f>
        <v>【30.82】</v>
      </c>
      <c r="N85" s="12" t="str">
        <f>データ!ED6</f>
        <v>【0.06】</v>
      </c>
      <c r="O85" s="12" t="str">
        <f>データ!EO6</f>
        <v>【0.15】</v>
      </c>
    </row>
  </sheetData>
  <sheetProtection algorithmName="SHA-512" hashValue="Y+2SYqrxxg8gmN5dBGgGNhdQwOQsJsvBNqI5C5hbwFLRgBvgUTaUPLpzy5RxLzQWt/2d1kqsH+PYUMdoEFFNqQ==" saltValue="gyuRCBn/JLcTMZfFCN7WuQ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I9:O9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8" x14ac:dyDescent="0.2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2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2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2" t="s">
        <v>52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8" t="s">
        <v>53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 t="s">
        <v>54</v>
      </c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</row>
    <row r="4" spans="1:148" x14ac:dyDescent="0.2">
      <c r="A4" s="14" t="s">
        <v>55</v>
      </c>
      <c r="B4" s="16"/>
      <c r="C4" s="16"/>
      <c r="D4" s="16"/>
      <c r="E4" s="16"/>
      <c r="F4" s="16"/>
      <c r="G4" s="16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/>
      <c r="Y4" s="71" t="s">
        <v>56</v>
      </c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 t="s">
        <v>57</v>
      </c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58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 t="s">
        <v>59</v>
      </c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 t="s">
        <v>60</v>
      </c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 t="s">
        <v>61</v>
      </c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 t="s">
        <v>62</v>
      </c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 t="s">
        <v>63</v>
      </c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 t="s">
        <v>64</v>
      </c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 t="s">
        <v>65</v>
      </c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 t="s">
        <v>66</v>
      </c>
      <c r="EF4" s="71"/>
      <c r="EG4" s="71"/>
      <c r="EH4" s="71"/>
      <c r="EI4" s="71"/>
      <c r="EJ4" s="71"/>
      <c r="EK4" s="71"/>
      <c r="EL4" s="71"/>
      <c r="EM4" s="71"/>
      <c r="EN4" s="71"/>
      <c r="EO4" s="71"/>
    </row>
    <row r="5" spans="1:148" x14ac:dyDescent="0.2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2">
      <c r="A6" s="14" t="s">
        <v>95</v>
      </c>
      <c r="B6" s="19">
        <f>B7</f>
        <v>2024</v>
      </c>
      <c r="C6" s="19">
        <f t="shared" ref="C6:X6" si="3">C7</f>
        <v>294268</v>
      </c>
      <c r="D6" s="19">
        <f t="shared" si="3"/>
        <v>46</v>
      </c>
      <c r="E6" s="19">
        <f t="shared" si="3"/>
        <v>17</v>
      </c>
      <c r="F6" s="19">
        <f t="shared" si="3"/>
        <v>4</v>
      </c>
      <c r="G6" s="19">
        <f t="shared" si="3"/>
        <v>0</v>
      </c>
      <c r="H6" s="19" t="str">
        <f t="shared" si="3"/>
        <v>奈良県　広陵町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特定環境保全公共下水道</v>
      </c>
      <c r="L6" s="19" t="str">
        <f t="shared" si="3"/>
        <v>D1</v>
      </c>
      <c r="M6" s="19" t="str">
        <f t="shared" si="3"/>
        <v>非設置</v>
      </c>
      <c r="N6" s="20" t="str">
        <f t="shared" si="3"/>
        <v>-</v>
      </c>
      <c r="O6" s="20">
        <f t="shared" si="3"/>
        <v>57.69</v>
      </c>
      <c r="P6" s="20">
        <f t="shared" si="3"/>
        <v>26.11</v>
      </c>
      <c r="Q6" s="20">
        <f t="shared" si="3"/>
        <v>88.9</v>
      </c>
      <c r="R6" s="20">
        <f t="shared" si="3"/>
        <v>2640</v>
      </c>
      <c r="S6" s="20">
        <f t="shared" si="3"/>
        <v>35020</v>
      </c>
      <c r="T6" s="20">
        <f t="shared" si="3"/>
        <v>16.3</v>
      </c>
      <c r="U6" s="20">
        <f t="shared" si="3"/>
        <v>2148.4699999999998</v>
      </c>
      <c r="V6" s="20">
        <f t="shared" si="3"/>
        <v>9127</v>
      </c>
      <c r="W6" s="20">
        <f t="shared" si="3"/>
        <v>3.61</v>
      </c>
      <c r="X6" s="20">
        <f t="shared" si="3"/>
        <v>2528.25</v>
      </c>
      <c r="Y6" s="21">
        <f>IF(Y7="",NA(),Y7)</f>
        <v>109.88</v>
      </c>
      <c r="Z6" s="21">
        <f t="shared" ref="Z6:AH6" si="4">IF(Z7="",NA(),Z7)</f>
        <v>119.95</v>
      </c>
      <c r="AA6" s="21">
        <f t="shared" si="4"/>
        <v>118.85</v>
      </c>
      <c r="AB6" s="21">
        <f t="shared" si="4"/>
        <v>126.95</v>
      </c>
      <c r="AC6" s="21">
        <f t="shared" si="4"/>
        <v>109.47</v>
      </c>
      <c r="AD6" s="21">
        <f t="shared" si="4"/>
        <v>102.7</v>
      </c>
      <c r="AE6" s="21">
        <f t="shared" si="4"/>
        <v>104.11</v>
      </c>
      <c r="AF6" s="21">
        <f t="shared" si="4"/>
        <v>101.98</v>
      </c>
      <c r="AG6" s="21">
        <f t="shared" si="4"/>
        <v>102.68</v>
      </c>
      <c r="AH6" s="21">
        <f t="shared" si="4"/>
        <v>103.79</v>
      </c>
      <c r="AI6" s="20" t="str">
        <f>IF(AI7="","",IF(AI7="-","【-】","【"&amp;SUBSTITUTE(TEXT(AI7,"#,##0.00"),"-","△")&amp;"】"))</f>
        <v>【105.07】</v>
      </c>
      <c r="AJ6" s="20">
        <f>IF(AJ7="",NA(),AJ7)</f>
        <v>0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>
        <f t="shared" si="5"/>
        <v>48.2</v>
      </c>
      <c r="AP6" s="21">
        <f t="shared" si="5"/>
        <v>46.91</v>
      </c>
      <c r="AQ6" s="21">
        <f t="shared" si="5"/>
        <v>52.27</v>
      </c>
      <c r="AR6" s="21">
        <f t="shared" si="5"/>
        <v>58.68</v>
      </c>
      <c r="AS6" s="21">
        <f t="shared" si="5"/>
        <v>53.87</v>
      </c>
      <c r="AT6" s="20" t="str">
        <f>IF(AT7="","",IF(AT7="-","【-】","【"&amp;SUBSTITUTE(TEXT(AT7,"#,##0.00"),"-","△")&amp;"】"))</f>
        <v>【63.54】</v>
      </c>
      <c r="AU6" s="21">
        <f>IF(AU7="",NA(),AU7)</f>
        <v>15.85</v>
      </c>
      <c r="AV6" s="21">
        <f t="shared" ref="AV6:BD6" si="6">IF(AV7="",NA(),AV7)</f>
        <v>46.35</v>
      </c>
      <c r="AW6" s="21">
        <f t="shared" si="6"/>
        <v>5.45</v>
      </c>
      <c r="AX6" s="21">
        <f t="shared" si="6"/>
        <v>17.510000000000002</v>
      </c>
      <c r="AY6" s="21">
        <f t="shared" si="6"/>
        <v>20.6</v>
      </c>
      <c r="AZ6" s="21">
        <f t="shared" si="6"/>
        <v>46.85</v>
      </c>
      <c r="BA6" s="21">
        <f t="shared" si="6"/>
        <v>44.35</v>
      </c>
      <c r="BB6" s="21">
        <f t="shared" si="6"/>
        <v>41.51</v>
      </c>
      <c r="BC6" s="21">
        <f t="shared" si="6"/>
        <v>45.01</v>
      </c>
      <c r="BD6" s="21">
        <f t="shared" si="6"/>
        <v>46.37</v>
      </c>
      <c r="BE6" s="20" t="str">
        <f>IF(BE7="","",IF(BE7="-","【-】","【"&amp;SUBSTITUTE(TEXT(BE7,"#,##0.00"),"-","△")&amp;"】"))</f>
        <v>【50.90】</v>
      </c>
      <c r="BF6" s="21">
        <f>IF(BF7="",NA(),BF7)</f>
        <v>1901.33</v>
      </c>
      <c r="BG6" s="21">
        <f t="shared" ref="BG6:BO6" si="7">IF(BG7="",NA(),BG7)</f>
        <v>1772.45</v>
      </c>
      <c r="BH6" s="21">
        <f t="shared" si="7"/>
        <v>1639.85</v>
      </c>
      <c r="BI6" s="21">
        <f t="shared" si="7"/>
        <v>1517.97</v>
      </c>
      <c r="BJ6" s="21">
        <f t="shared" si="7"/>
        <v>1393.92</v>
      </c>
      <c r="BK6" s="21">
        <f t="shared" si="7"/>
        <v>1268.6300000000001</v>
      </c>
      <c r="BL6" s="21">
        <f t="shared" si="7"/>
        <v>1283.69</v>
      </c>
      <c r="BM6" s="21">
        <f t="shared" si="7"/>
        <v>1160.22</v>
      </c>
      <c r="BN6" s="21">
        <f t="shared" si="7"/>
        <v>1141.98</v>
      </c>
      <c r="BO6" s="21">
        <f t="shared" si="7"/>
        <v>1062.58</v>
      </c>
      <c r="BP6" s="20" t="str">
        <f>IF(BP7="","",IF(BP7="-","【-】","【"&amp;SUBSTITUTE(TEXT(BP7,"#,##0.00"),"-","△")&amp;"】"))</f>
        <v>【1,099.15】</v>
      </c>
      <c r="BQ6" s="21">
        <f>IF(BQ7="",NA(),BQ7)</f>
        <v>82.25</v>
      </c>
      <c r="BR6" s="21">
        <f t="shared" ref="BR6:BZ6" si="8">IF(BR7="",NA(),BR7)</f>
        <v>81.739999999999995</v>
      </c>
      <c r="BS6" s="21">
        <f t="shared" si="8"/>
        <v>81.8</v>
      </c>
      <c r="BT6" s="21">
        <f t="shared" si="8"/>
        <v>81.37</v>
      </c>
      <c r="BU6" s="21">
        <f t="shared" si="8"/>
        <v>81.459999999999994</v>
      </c>
      <c r="BV6" s="21">
        <f t="shared" si="8"/>
        <v>82.88</v>
      </c>
      <c r="BW6" s="21">
        <f t="shared" si="8"/>
        <v>82.53</v>
      </c>
      <c r="BX6" s="21">
        <f t="shared" si="8"/>
        <v>81.81</v>
      </c>
      <c r="BY6" s="21">
        <f t="shared" si="8"/>
        <v>82.27</v>
      </c>
      <c r="BZ6" s="21">
        <f t="shared" si="8"/>
        <v>80.36</v>
      </c>
      <c r="CA6" s="20" t="str">
        <f>IF(CA7="","",IF(CA7="-","【-】","【"&amp;SUBSTITUTE(TEXT(CA7,"#,##0.00"),"-","△")&amp;"】"))</f>
        <v>【72.92】</v>
      </c>
      <c r="CB6" s="21">
        <f>IF(CB7="",NA(),CB7)</f>
        <v>150</v>
      </c>
      <c r="CC6" s="21">
        <f t="shared" ref="CC6:CK6" si="9">IF(CC7="",NA(),CC7)</f>
        <v>150</v>
      </c>
      <c r="CD6" s="21">
        <f t="shared" si="9"/>
        <v>150.01</v>
      </c>
      <c r="CE6" s="21">
        <f t="shared" si="9"/>
        <v>150</v>
      </c>
      <c r="CF6" s="21">
        <f t="shared" si="9"/>
        <v>150</v>
      </c>
      <c r="CG6" s="21">
        <f t="shared" si="9"/>
        <v>187.76</v>
      </c>
      <c r="CH6" s="21">
        <f t="shared" si="9"/>
        <v>190.48</v>
      </c>
      <c r="CI6" s="21">
        <f t="shared" si="9"/>
        <v>193.59</v>
      </c>
      <c r="CJ6" s="21">
        <f t="shared" si="9"/>
        <v>194.42</v>
      </c>
      <c r="CK6" s="21">
        <f t="shared" si="9"/>
        <v>201.33</v>
      </c>
      <c r="CL6" s="20" t="str">
        <f>IF(CL7="","",IF(CL7="-","【-】","【"&amp;SUBSTITUTE(TEXT(CL7,"#,##0.00"),"-","△")&amp;"】"))</f>
        <v>【225.78】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 t="str">
        <f t="shared" si="10"/>
        <v>-</v>
      </c>
      <c r="CR6" s="21">
        <f t="shared" si="10"/>
        <v>45.87</v>
      </c>
      <c r="CS6" s="21">
        <f t="shared" si="10"/>
        <v>44.24</v>
      </c>
      <c r="CT6" s="21">
        <f t="shared" si="10"/>
        <v>45.3</v>
      </c>
      <c r="CU6" s="21">
        <f t="shared" si="10"/>
        <v>45.6</v>
      </c>
      <c r="CV6" s="21">
        <f t="shared" si="10"/>
        <v>44.79</v>
      </c>
      <c r="CW6" s="20" t="str">
        <f>IF(CW7="","",IF(CW7="-","【-】","【"&amp;SUBSTITUTE(TEXT(CW7,"#,##0.00"),"-","△")&amp;"】"))</f>
        <v>【43.17】</v>
      </c>
      <c r="CX6" s="21">
        <f>IF(CX7="",NA(),CX7)</f>
        <v>88.58</v>
      </c>
      <c r="CY6" s="21">
        <f t="shared" ref="CY6:DG6" si="11">IF(CY7="",NA(),CY7)</f>
        <v>89.04</v>
      </c>
      <c r="CZ6" s="21">
        <f t="shared" si="11"/>
        <v>89.66</v>
      </c>
      <c r="DA6" s="21">
        <f t="shared" si="11"/>
        <v>90.71</v>
      </c>
      <c r="DB6" s="21">
        <f t="shared" si="11"/>
        <v>91</v>
      </c>
      <c r="DC6" s="21">
        <f t="shared" si="11"/>
        <v>87.65</v>
      </c>
      <c r="DD6" s="21">
        <f t="shared" si="11"/>
        <v>88.15</v>
      </c>
      <c r="DE6" s="21">
        <f t="shared" si="11"/>
        <v>88.37</v>
      </c>
      <c r="DF6" s="21">
        <f t="shared" si="11"/>
        <v>88.66</v>
      </c>
      <c r="DG6" s="21">
        <f t="shared" si="11"/>
        <v>88.68</v>
      </c>
      <c r="DH6" s="20" t="str">
        <f>IF(DH7="","",IF(DH7="-","【-】","【"&amp;SUBSTITUTE(TEXT(DH7,"#,##0.00"),"-","△")&amp;"】"))</f>
        <v>【86.31】</v>
      </c>
      <c r="DI6" s="21">
        <f>IF(DI7="",NA(),DI7)</f>
        <v>12.19</v>
      </c>
      <c r="DJ6" s="21">
        <f t="shared" ref="DJ6:DR6" si="12">IF(DJ7="",NA(),DJ7)</f>
        <v>15.14</v>
      </c>
      <c r="DK6" s="21">
        <f t="shared" si="12"/>
        <v>18.03</v>
      </c>
      <c r="DL6" s="21">
        <f t="shared" si="12"/>
        <v>20.91</v>
      </c>
      <c r="DM6" s="21">
        <f t="shared" si="12"/>
        <v>23.84</v>
      </c>
      <c r="DN6" s="21">
        <f t="shared" si="12"/>
        <v>29.24</v>
      </c>
      <c r="DO6" s="21">
        <f t="shared" si="12"/>
        <v>31.73</v>
      </c>
      <c r="DP6" s="21">
        <f t="shared" si="12"/>
        <v>32.57</v>
      </c>
      <c r="DQ6" s="21">
        <f t="shared" si="12"/>
        <v>33.159999999999997</v>
      </c>
      <c r="DR6" s="21">
        <f t="shared" si="12"/>
        <v>34.590000000000003</v>
      </c>
      <c r="DS6" s="20" t="str">
        <f>IF(DS7="","",IF(DS7="-","【-】","【"&amp;SUBSTITUTE(TEXT(DS7,"#,##0.00"),"-","△")&amp;"】"))</f>
        <v>【30.82】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0">
        <f t="shared" si="13"/>
        <v>0</v>
      </c>
      <c r="DZ6" s="20">
        <f t="shared" si="13"/>
        <v>0</v>
      </c>
      <c r="EA6" s="21">
        <f t="shared" si="13"/>
        <v>0.04</v>
      </c>
      <c r="EB6" s="21">
        <f t="shared" si="13"/>
        <v>0.12</v>
      </c>
      <c r="EC6" s="21">
        <f t="shared" si="13"/>
        <v>0.1</v>
      </c>
      <c r="ED6" s="20" t="str">
        <f>IF(ED7="","",IF(ED7="-","【-】","【"&amp;SUBSTITUTE(TEXT(ED7,"#,##0.00"),"-","△")&amp;"】"))</f>
        <v>【0.06】</v>
      </c>
      <c r="EE6" s="21">
        <f>IF(EE7="",NA(),EE7)</f>
        <v>0.08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0.06</v>
      </c>
      <c r="EK6" s="21">
        <f t="shared" si="14"/>
        <v>0.27</v>
      </c>
      <c r="EL6" s="21">
        <f t="shared" si="14"/>
        <v>0.22</v>
      </c>
      <c r="EM6" s="21">
        <f t="shared" si="14"/>
        <v>0.17</v>
      </c>
      <c r="EN6" s="21">
        <f t="shared" si="14"/>
        <v>0.27</v>
      </c>
      <c r="EO6" s="20" t="str">
        <f>IF(EO7="","",IF(EO7="-","【-】","【"&amp;SUBSTITUTE(TEXT(EO7,"#,##0.00"),"-","△")&amp;"】"))</f>
        <v>【0.15】</v>
      </c>
    </row>
    <row r="7" spans="1:148" s="22" customFormat="1" x14ac:dyDescent="0.2">
      <c r="A7" s="14"/>
      <c r="B7" s="23">
        <v>2024</v>
      </c>
      <c r="C7" s="23">
        <v>294268</v>
      </c>
      <c r="D7" s="23">
        <v>46</v>
      </c>
      <c r="E7" s="23">
        <v>17</v>
      </c>
      <c r="F7" s="23">
        <v>4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57.69</v>
      </c>
      <c r="P7" s="24">
        <v>26.11</v>
      </c>
      <c r="Q7" s="24">
        <v>88.9</v>
      </c>
      <c r="R7" s="24">
        <v>2640</v>
      </c>
      <c r="S7" s="24">
        <v>35020</v>
      </c>
      <c r="T7" s="24">
        <v>16.3</v>
      </c>
      <c r="U7" s="24">
        <v>2148.4699999999998</v>
      </c>
      <c r="V7" s="24">
        <v>9127</v>
      </c>
      <c r="W7" s="24">
        <v>3.61</v>
      </c>
      <c r="X7" s="24">
        <v>2528.25</v>
      </c>
      <c r="Y7" s="24">
        <v>109.88</v>
      </c>
      <c r="Z7" s="24">
        <v>119.95</v>
      </c>
      <c r="AA7" s="24">
        <v>118.85</v>
      </c>
      <c r="AB7" s="24">
        <v>126.95</v>
      </c>
      <c r="AC7" s="24">
        <v>109.47</v>
      </c>
      <c r="AD7" s="24">
        <v>102.7</v>
      </c>
      <c r="AE7" s="24">
        <v>104.11</v>
      </c>
      <c r="AF7" s="24">
        <v>101.98</v>
      </c>
      <c r="AG7" s="24">
        <v>102.68</v>
      </c>
      <c r="AH7" s="24">
        <v>103.79</v>
      </c>
      <c r="AI7" s="24">
        <v>105.07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48.2</v>
      </c>
      <c r="AP7" s="24">
        <v>46.91</v>
      </c>
      <c r="AQ7" s="24">
        <v>52.27</v>
      </c>
      <c r="AR7" s="24">
        <v>58.68</v>
      </c>
      <c r="AS7" s="24">
        <v>53.87</v>
      </c>
      <c r="AT7" s="24">
        <v>63.54</v>
      </c>
      <c r="AU7" s="24">
        <v>15.85</v>
      </c>
      <c r="AV7" s="24">
        <v>46.35</v>
      </c>
      <c r="AW7" s="24">
        <v>5.45</v>
      </c>
      <c r="AX7" s="24">
        <v>17.510000000000002</v>
      </c>
      <c r="AY7" s="24">
        <v>20.6</v>
      </c>
      <c r="AZ7" s="24">
        <v>46.85</v>
      </c>
      <c r="BA7" s="24">
        <v>44.35</v>
      </c>
      <c r="BB7" s="24">
        <v>41.51</v>
      </c>
      <c r="BC7" s="24">
        <v>45.01</v>
      </c>
      <c r="BD7" s="24">
        <v>46.37</v>
      </c>
      <c r="BE7" s="24">
        <v>50.9</v>
      </c>
      <c r="BF7" s="24">
        <v>1901.33</v>
      </c>
      <c r="BG7" s="24">
        <v>1772.45</v>
      </c>
      <c r="BH7" s="24">
        <v>1639.85</v>
      </c>
      <c r="BI7" s="24">
        <v>1517.97</v>
      </c>
      <c r="BJ7" s="24">
        <v>1393.92</v>
      </c>
      <c r="BK7" s="24">
        <v>1268.6300000000001</v>
      </c>
      <c r="BL7" s="24">
        <v>1283.69</v>
      </c>
      <c r="BM7" s="24">
        <v>1160.22</v>
      </c>
      <c r="BN7" s="24">
        <v>1141.98</v>
      </c>
      <c r="BO7" s="24">
        <v>1062.58</v>
      </c>
      <c r="BP7" s="24">
        <v>1099.1500000000001</v>
      </c>
      <c r="BQ7" s="24">
        <v>82.25</v>
      </c>
      <c r="BR7" s="24">
        <v>81.739999999999995</v>
      </c>
      <c r="BS7" s="24">
        <v>81.8</v>
      </c>
      <c r="BT7" s="24">
        <v>81.37</v>
      </c>
      <c r="BU7" s="24">
        <v>81.459999999999994</v>
      </c>
      <c r="BV7" s="24">
        <v>82.88</v>
      </c>
      <c r="BW7" s="24">
        <v>82.53</v>
      </c>
      <c r="BX7" s="24">
        <v>81.81</v>
      </c>
      <c r="BY7" s="24">
        <v>82.27</v>
      </c>
      <c r="BZ7" s="24">
        <v>80.36</v>
      </c>
      <c r="CA7" s="24">
        <v>72.92</v>
      </c>
      <c r="CB7" s="24">
        <v>150</v>
      </c>
      <c r="CC7" s="24">
        <v>150</v>
      </c>
      <c r="CD7" s="24">
        <v>150.01</v>
      </c>
      <c r="CE7" s="24">
        <v>150</v>
      </c>
      <c r="CF7" s="24">
        <v>150</v>
      </c>
      <c r="CG7" s="24">
        <v>187.76</v>
      </c>
      <c r="CH7" s="24">
        <v>190.48</v>
      </c>
      <c r="CI7" s="24">
        <v>193.59</v>
      </c>
      <c r="CJ7" s="24">
        <v>194.42</v>
      </c>
      <c r="CK7" s="24">
        <v>201.33</v>
      </c>
      <c r="CL7" s="24">
        <v>225.78</v>
      </c>
      <c r="CM7" s="24" t="s">
        <v>102</v>
      </c>
      <c r="CN7" s="24" t="s">
        <v>102</v>
      </c>
      <c r="CO7" s="24" t="s">
        <v>102</v>
      </c>
      <c r="CP7" s="24" t="s">
        <v>102</v>
      </c>
      <c r="CQ7" s="24" t="s">
        <v>102</v>
      </c>
      <c r="CR7" s="24">
        <v>45.87</v>
      </c>
      <c r="CS7" s="24">
        <v>44.24</v>
      </c>
      <c r="CT7" s="24">
        <v>45.3</v>
      </c>
      <c r="CU7" s="24">
        <v>45.6</v>
      </c>
      <c r="CV7" s="24">
        <v>44.79</v>
      </c>
      <c r="CW7" s="24">
        <v>43.17</v>
      </c>
      <c r="CX7" s="24">
        <v>88.58</v>
      </c>
      <c r="CY7" s="24">
        <v>89.04</v>
      </c>
      <c r="CZ7" s="24">
        <v>89.66</v>
      </c>
      <c r="DA7" s="24">
        <v>90.71</v>
      </c>
      <c r="DB7" s="24">
        <v>91</v>
      </c>
      <c r="DC7" s="24">
        <v>87.65</v>
      </c>
      <c r="DD7" s="24">
        <v>88.15</v>
      </c>
      <c r="DE7" s="24">
        <v>88.37</v>
      </c>
      <c r="DF7" s="24">
        <v>88.66</v>
      </c>
      <c r="DG7" s="24">
        <v>88.68</v>
      </c>
      <c r="DH7" s="24">
        <v>86.31</v>
      </c>
      <c r="DI7" s="24">
        <v>12.19</v>
      </c>
      <c r="DJ7" s="24">
        <v>15.14</v>
      </c>
      <c r="DK7" s="24">
        <v>18.03</v>
      </c>
      <c r="DL7" s="24">
        <v>20.91</v>
      </c>
      <c r="DM7" s="24">
        <v>23.84</v>
      </c>
      <c r="DN7" s="24">
        <v>29.24</v>
      </c>
      <c r="DO7" s="24">
        <v>31.73</v>
      </c>
      <c r="DP7" s="24">
        <v>32.57</v>
      </c>
      <c r="DQ7" s="24">
        <v>33.159999999999997</v>
      </c>
      <c r="DR7" s="24">
        <v>34.590000000000003</v>
      </c>
      <c r="DS7" s="24">
        <v>30.82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</v>
      </c>
      <c r="DZ7" s="24">
        <v>0</v>
      </c>
      <c r="EA7" s="24">
        <v>0.04</v>
      </c>
      <c r="EB7" s="24">
        <v>0.12</v>
      </c>
      <c r="EC7" s="24">
        <v>0.1</v>
      </c>
      <c r="ED7" s="24">
        <v>0.06</v>
      </c>
      <c r="EE7" s="24">
        <v>0.08</v>
      </c>
      <c r="EF7" s="24">
        <v>0</v>
      </c>
      <c r="EG7" s="24">
        <v>0</v>
      </c>
      <c r="EH7" s="24">
        <v>0</v>
      </c>
      <c r="EI7" s="24">
        <v>0</v>
      </c>
      <c r="EJ7" s="24">
        <v>0.06</v>
      </c>
      <c r="EK7" s="24">
        <v>0.27</v>
      </c>
      <c r="EL7" s="24">
        <v>0.22</v>
      </c>
      <c r="EM7" s="24">
        <v>0.17</v>
      </c>
      <c r="EN7" s="24">
        <v>0.27</v>
      </c>
      <c r="EO7" s="24">
        <v>0.15</v>
      </c>
    </row>
    <row r="8" spans="1:148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2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2">
      <c r="A10" s="26" t="s">
        <v>46</v>
      </c>
      <c r="B10" s="27">
        <f>DATEVALUE($B7-B11&amp;"/1/"&amp;B12)</f>
        <v>37257</v>
      </c>
      <c r="C10" s="27">
        <f t="shared" ref="C10:F10" si="15">DATEVALUE($B7-C11&amp;"/1/"&amp;C12)</f>
        <v>37622</v>
      </c>
      <c r="D10" s="27">
        <f t="shared" si="15"/>
        <v>37988</v>
      </c>
      <c r="E10" s="27">
        <f t="shared" si="15"/>
        <v>38355</v>
      </c>
      <c r="F10" s="27">
        <f t="shared" si="15"/>
        <v>38721</v>
      </c>
    </row>
    <row r="11" spans="1:148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2">
      <c r="B13" t="s">
        <v>110</v>
      </c>
      <c r="C13" t="s">
        <v>110</v>
      </c>
      <c r="D13" t="s">
        <v>110</v>
      </c>
      <c r="E13" t="s">
        <v>110</v>
      </c>
      <c r="F13" t="s">
        <v>110</v>
      </c>
      <c r="G13" t="s">
        <v>111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谷野 浩之</cp:lastModifiedBy>
  <dcterms:created xsi:type="dcterms:W3CDTF">2025-12-23T06:13:13Z</dcterms:created>
  <dcterms:modified xsi:type="dcterms:W3CDTF">2026-01-23T06:54:04Z</dcterms:modified>
  <cp:category/>
</cp:coreProperties>
</file>