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c0605\Desktop\"/>
    </mc:Choice>
  </mc:AlternateContent>
  <xr:revisionPtr revIDLastSave="0" documentId="13_ncr:1_{30A10282-47B5-494C-BBED-37032C2013F8}" xr6:coauthVersionLast="36" xr6:coauthVersionMax="36" xr10:uidLastSave="{00000000-0000-0000-0000-000000000000}"/>
  <workbookProtection workbookAlgorithmName="SHA-512" workbookHashValue="aRiWrX207xfOrSEOtAcTAzH8xO4/BC3ZjlGkSPWnt6PZ23kkxncp2G3bi9r4H7hBkbFO/NBcf5FAjr/VsKJgwg==" workbookSaltValue="psIV9HOqWnj+KyhpPbWQDg==" workbookSpinCount="100000" lockStructure="1"/>
  <bookViews>
    <workbookView xWindow="0" yWindow="0" windowWidth="23040" windowHeight="92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R6" i="5"/>
  <c r="Q6" i="5"/>
  <c r="W10" i="4" s="1"/>
  <c r="P6" i="5"/>
  <c r="O6" i="5"/>
  <c r="I10" i="4" s="1"/>
  <c r="N6" i="5"/>
  <c r="M6" i="5"/>
  <c r="L6" i="5"/>
  <c r="W8" i="4" s="1"/>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F85" i="4"/>
  <c r="BB10" i="4"/>
  <c r="AT10" i="4"/>
  <c r="P10" i="4"/>
  <c r="B10" i="4"/>
  <c r="BB8" i="4"/>
  <c r="AT8" i="4"/>
  <c r="AL8" i="4"/>
  <c r="AD8" i="4"/>
  <c r="B6" i="4"/>
</calcChain>
</file>

<file path=xl/sharedStrings.xml><?xml version="1.0" encoding="utf-8"?>
<sst xmlns="http://schemas.openxmlformats.org/spreadsheetml/2006/main" count="316" uniqueCount="113">
  <si>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</si>
  <si>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</si>
  <si>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</si>
  <si>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</si>
  <si>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</si>
  <si>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</si>
  <si>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</si>
  <si>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</si>
  <si>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</si>
  <si>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</si>
  <si>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</si>
  <si>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</si>
  <si>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</si>
  <si>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</si>
  <si>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</si>
  <si>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</si>
  <si>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</si>
  <si>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</si>
  <si>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</si>
  <si>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</si>
  <si>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</si>
  <si>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</si>
  <si>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</si>
  <si>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</si>
  <si>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</si>
  <si>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</si>
  <si>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</si>
  <si>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</si>
  <si>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</si>
  <si>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</si>
  <si>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</si>
  <si>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</si>
  <si>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</si>
  <si>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</si>
  <si>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</si>
  <si>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</si>
  <si>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</si>
  <si>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</si>
  <si>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</si>
  <si>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</si>
  <si>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</si>
  <si>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</si>
  <si>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</si>
  <si>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</si>
  <si>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</si>
  <si>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</si>
  <si>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</si>
  <si>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</si>
  <si>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</si>
  <si>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</si>
  <si>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</si>
  <si>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</si>
  <si>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</si>
  <si>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</si>
  <si>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</si>
  <si>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</si>
  <si>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</si>
  <si>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</si>
  <si>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</si>
  <si>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</si>
  <si>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</si>
  <si>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</si>
  <si>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</si>
  <si>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</si>
  <si>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</si>
  <si>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</si>
  <si>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</si>
  <si>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</si>
  <si>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</si>
  <si>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</si>
  <si>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</si>
  <si>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</si>
  <si>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</si>
  <si>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</si>
  <si>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</si>
  <si>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</si>
  <si>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</si>
  <si>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</si>
  <si>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</si>
  <si>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</si>
  <si>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</si>
  <si>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</si>
  <si>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</si>
  <si>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</si>
  <si>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</si>
  <si>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</si>
  <si>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</si>
  <si>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</si>
  <si>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</si>
  <si>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</si>
  <si>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</si>
  <si>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</si>
  <si>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</si>
  <si>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野迫川村</t>
  </si>
  <si>
    <t>法適用</t>
  </si>
  <si>
    <t>水道事業</t>
  </si>
  <si>
    <t>簡易水道事業</t>
  </si>
  <si>
    <t>C4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</si>
  <si>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</si>
  <si>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</si>
  <si>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</si>
  <si>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</si>
  <si>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</si>
  <si>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</si>
  <si>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</si>
  <si>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</si>
  <si>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</si>
  <si>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</si>
  <si>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</si>
  <si>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</si>
  <si>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当村は、10箇所のろ過施設、1箇所の膜ろ過施設で給水を行っている。昭和56年から平成17年にかけて改修を行ったため、支出の大部分は償還金となっている。平成29年に1地区、令和元年から令和2年にかけて1地区、令和5年にかけてさらに1地区の管路更新を行った。その費用増加のため記載も増加傾向にある。また、地理的条件も厳しく、年々人口減少が進み、水道料金のみで運営することが難しく、一般会計からの繰入金で経営している。</t>
    <rPh sb="1" eb="3">
      <t>トウソン</t>
    </rPh>
    <rPh sb="7" eb="9">
      <t>カショ</t>
    </rPh>
    <rPh sb="11" eb="12">
      <t>カ</t>
    </rPh>
    <rPh sb="12" eb="14">
      <t>シセツ</t>
    </rPh>
    <rPh sb="16" eb="18">
      <t>カショ</t>
    </rPh>
    <rPh sb="19" eb="20">
      <t>マク</t>
    </rPh>
    <rPh sb="21" eb="22">
      <t>カ</t>
    </rPh>
    <rPh sb="22" eb="24">
      <t>シセツ</t>
    </rPh>
    <rPh sb="25" eb="27">
      <t>キュウスイ</t>
    </rPh>
    <rPh sb="28" eb="29">
      <t>オコナ</t>
    </rPh>
    <rPh sb="34" eb="36">
      <t>ショウワ</t>
    </rPh>
    <rPh sb="38" eb="39">
      <t>ネン</t>
    </rPh>
    <rPh sb="41" eb="43">
      <t>ヘイセイ</t>
    </rPh>
    <rPh sb="45" eb="46">
      <t>ネン</t>
    </rPh>
    <rPh sb="50" eb="52">
      <t>カイシュウ</t>
    </rPh>
    <rPh sb="53" eb="54">
      <t>オコナ</t>
    </rPh>
    <rPh sb="59" eb="61">
      <t>シシュツ</t>
    </rPh>
    <rPh sb="62" eb="65">
      <t>ダイブブン</t>
    </rPh>
    <rPh sb="66" eb="69">
      <t>ショウカンキン</t>
    </rPh>
    <rPh sb="76" eb="78">
      <t>ヘイセイ</t>
    </rPh>
    <rPh sb="80" eb="81">
      <t>ネン</t>
    </rPh>
    <rPh sb="83" eb="85">
      <t>チク</t>
    </rPh>
    <rPh sb="86" eb="88">
      <t>レイワ</t>
    </rPh>
    <rPh sb="88" eb="89">
      <t>モト</t>
    </rPh>
    <rPh sb="89" eb="90">
      <t>ネン</t>
    </rPh>
    <rPh sb="92" eb="94">
      <t>レイワ</t>
    </rPh>
    <rPh sb="95" eb="96">
      <t>ネン</t>
    </rPh>
    <rPh sb="101" eb="103">
      <t>チク</t>
    </rPh>
    <rPh sb="104" eb="106">
      <t>レイワ</t>
    </rPh>
    <rPh sb="107" eb="108">
      <t>ネン</t>
    </rPh>
    <rPh sb="116" eb="118">
      <t>チク</t>
    </rPh>
    <rPh sb="119" eb="121">
      <t>カンロ</t>
    </rPh>
    <rPh sb="121" eb="123">
      <t>コウシン</t>
    </rPh>
    <rPh sb="124" eb="125">
      <t>オコナ</t>
    </rPh>
    <rPh sb="130" eb="132">
      <t>ヒヨウ</t>
    </rPh>
    <rPh sb="132" eb="134">
      <t>ゾウカ</t>
    </rPh>
    <rPh sb="137" eb="139">
      <t>キサイ</t>
    </rPh>
    <rPh sb="140" eb="142">
      <t>ゾウカ</t>
    </rPh>
    <rPh sb="142" eb="144">
      <t>ケイコウ</t>
    </rPh>
    <rPh sb="151" eb="156">
      <t>チリテキジョウケン</t>
    </rPh>
    <rPh sb="157" eb="158">
      <t>キビ</t>
    </rPh>
    <rPh sb="161" eb="163">
      <t>ネンネン</t>
    </rPh>
    <rPh sb="163" eb="165">
      <t>ジンコウ</t>
    </rPh>
    <rPh sb="165" eb="167">
      <t>ゲンショウ</t>
    </rPh>
    <rPh sb="168" eb="169">
      <t>スス</t>
    </rPh>
    <rPh sb="171" eb="173">
      <t>スイドウ</t>
    </rPh>
    <rPh sb="173" eb="175">
      <t>リョウキン</t>
    </rPh>
    <rPh sb="178" eb="180">
      <t>ウンエイ</t>
    </rPh>
    <rPh sb="185" eb="186">
      <t>ムズカ</t>
    </rPh>
    <rPh sb="189" eb="191">
      <t>イッパン</t>
    </rPh>
    <rPh sb="191" eb="193">
      <t>カイケイ</t>
    </rPh>
    <rPh sb="196" eb="199">
      <t>クリイレキン</t>
    </rPh>
    <rPh sb="200" eb="202">
      <t>ケイエイ</t>
    </rPh>
    <phoneticPr fontId="4"/>
  </si>
  <si>
    <t>　ろ過施設および管路はいずれも老朽化が進行しており、部分的な修繕では対応が困難な状況であることから、計画的な更新が必要である。今後は更新費用を含め、維持管理経費の増加が見込まれる。</t>
    <phoneticPr fontId="4"/>
  </si>
  <si>
    <t>　今後、施設の修繕および更新に要する費用が村内の広範囲で必要となることが見込まれる。一方で、人口減少の進行により料金収入の大幅な増加は期待できないことから、料金改定のみに依存することは困難であり、経営の効率化や財源確保策の多角的な検討が必要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</si>
</sst>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AA2-4A98-B95F-BD62D02CAA7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9AA2-4A98-B95F-BD62D02CAA7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103.25</c:v>
                </c:pt>
              </c:numCache>
            </c:numRef>
          </c:val>
          <c:extLst>
            <c:ext xmlns:c16="http://schemas.microsoft.com/office/drawing/2014/chart" uri="{C3380CC4-5D6E-409C-BE32-E72D297353CC}">
              <c16:uniqueId val="{00000000-359B-4B4E-A0A9-4A84518E6EF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359B-4B4E-A0A9-4A84518E6EF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71C-4B5C-9EC8-4535B18C082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771C-4B5C-9EC8-4535B18C082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18.88</c:v>
                </c:pt>
              </c:numCache>
            </c:numRef>
          </c:val>
          <c:extLst>
            <c:ext xmlns:c16="http://schemas.microsoft.com/office/drawing/2014/chart" uri="{C3380CC4-5D6E-409C-BE32-E72D297353CC}">
              <c16:uniqueId val="{00000000-35E4-4F30-B16F-F62F6C95906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35E4-4F30-B16F-F62F6C95906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23F-461D-9652-AC98EDE85C0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E23F-461D-9652-AC98EDE85C0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25.11</c:v>
                </c:pt>
              </c:numCache>
            </c:numRef>
          </c:val>
          <c:extLst>
            <c:ext xmlns:c16="http://schemas.microsoft.com/office/drawing/2014/chart" uri="{C3380CC4-5D6E-409C-BE32-E72D297353CC}">
              <c16:uniqueId val="{00000000-F8C2-483D-9FAE-6F7C90FB9DB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F8C2-483D-9FAE-6F7C90FB9DB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6604.34</c:v>
                </c:pt>
              </c:numCache>
            </c:numRef>
          </c:val>
          <c:extLst>
            <c:ext xmlns:c16="http://schemas.microsoft.com/office/drawing/2014/chart" uri="{C3380CC4-5D6E-409C-BE32-E72D297353CC}">
              <c16:uniqueId val="{00000000-D6B0-45CA-B69D-368FD3D1039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D6B0-45CA-B69D-368FD3D1039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14.03</c:v>
                </c:pt>
              </c:numCache>
            </c:numRef>
          </c:val>
          <c:extLst>
            <c:ext xmlns:c16="http://schemas.microsoft.com/office/drawing/2014/chart" uri="{C3380CC4-5D6E-409C-BE32-E72D297353CC}">
              <c16:uniqueId val="{00000000-3AD8-42BC-B588-8EEEEF37793F}"/>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3AD8-42BC-B588-8EEEEF37793F}"/>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699.73</c:v>
                </c:pt>
              </c:numCache>
            </c:numRef>
          </c:val>
          <c:extLst>
            <c:ext xmlns:c16="http://schemas.microsoft.com/office/drawing/2014/chart" uri="{C3380CC4-5D6E-409C-BE32-E72D297353CC}">
              <c16:uniqueId val="{00000000-88CF-4921-AA33-8DAA8BA2AA8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88CF-4921-AA33-8DAA8BA2AA8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26.12</c:v>
                </c:pt>
              </c:numCache>
            </c:numRef>
          </c:val>
          <c:extLst>
            <c:ext xmlns:c16="http://schemas.microsoft.com/office/drawing/2014/chart" uri="{C3380CC4-5D6E-409C-BE32-E72D297353CC}">
              <c16:uniqueId val="{00000000-5CA6-4DD3-BD48-AC52B134C0C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5CA6-4DD3-BD48-AC52B134C0C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97.09</c:v>
                </c:pt>
              </c:numCache>
            </c:numRef>
          </c:val>
          <c:extLst>
            <c:ext xmlns:c16="http://schemas.microsoft.com/office/drawing/2014/chart" uri="{C3380CC4-5D6E-409C-BE32-E72D297353CC}">
              <c16:uniqueId val="{00000000-311D-448E-995D-B7557EC1023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311D-448E-995D-B7557EC1023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64" zoomScaleNormal="100" workbookViewId="0">
      <selection activeCell="BS86" sqref="BS8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奈良県　野迫川村</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簡易水道事業</v>
      </c>
      <c r="Q8" s="75"/>
      <c r="R8" s="75"/>
      <c r="S8" s="75"/>
      <c r="T8" s="75"/>
      <c r="U8" s="75"/>
      <c r="V8" s="75"/>
      <c r="W8" s="75" t="str">
        <f>データ!$L$6</f>
        <v>C4</v>
      </c>
      <c r="X8" s="75"/>
      <c r="Y8" s="75"/>
      <c r="Z8" s="75"/>
      <c r="AA8" s="75"/>
      <c r="AB8" s="75"/>
      <c r="AC8" s="75"/>
      <c r="AD8" s="75" t="str">
        <f>データ!$M$6</f>
        <v>非設置</v>
      </c>
      <c r="AE8" s="75"/>
      <c r="AF8" s="75"/>
      <c r="AG8" s="75"/>
      <c r="AH8" s="75"/>
      <c r="AI8" s="75"/>
      <c r="AJ8" s="75"/>
      <c r="AK8" s="2"/>
      <c r="AL8" s="58">
        <f>データ!$R$6</f>
        <v>322</v>
      </c>
      <c r="AM8" s="58"/>
      <c r="AN8" s="58"/>
      <c r="AO8" s="58"/>
      <c r="AP8" s="58"/>
      <c r="AQ8" s="58"/>
      <c r="AR8" s="58"/>
      <c r="AS8" s="58"/>
      <c r="AT8" s="55">
        <f>データ!$S$6</f>
        <v>154.9</v>
      </c>
      <c r="AU8" s="56"/>
      <c r="AV8" s="56"/>
      <c r="AW8" s="56"/>
      <c r="AX8" s="56"/>
      <c r="AY8" s="56"/>
      <c r="AZ8" s="56"/>
      <c r="BA8" s="56"/>
      <c r="BB8" s="45">
        <f>データ!$T$6</f>
        <v>2.08</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60.76</v>
      </c>
      <c r="J10" s="56"/>
      <c r="K10" s="56"/>
      <c r="L10" s="56"/>
      <c r="M10" s="56"/>
      <c r="N10" s="56"/>
      <c r="O10" s="57"/>
      <c r="P10" s="45">
        <f>データ!$P$6</f>
        <v>98.73</v>
      </c>
      <c r="Q10" s="45"/>
      <c r="R10" s="45"/>
      <c r="S10" s="45"/>
      <c r="T10" s="45"/>
      <c r="U10" s="45"/>
      <c r="V10" s="45"/>
      <c r="W10" s="58">
        <f>データ!$Q$6</f>
        <v>1320</v>
      </c>
      <c r="X10" s="58"/>
      <c r="Y10" s="58"/>
      <c r="Z10" s="58"/>
      <c r="AA10" s="58"/>
      <c r="AB10" s="58"/>
      <c r="AC10" s="58"/>
      <c r="AD10" s="2"/>
      <c r="AE10" s="2"/>
      <c r="AF10" s="2"/>
      <c r="AG10" s="2"/>
      <c r="AH10" s="2"/>
      <c r="AI10" s="2"/>
      <c r="AJ10" s="2"/>
      <c r="AK10" s="2"/>
      <c r="AL10" s="58">
        <f>データ!$U$6</f>
        <v>312</v>
      </c>
      <c r="AM10" s="58"/>
      <c r="AN10" s="58"/>
      <c r="AO10" s="58"/>
      <c r="AP10" s="58"/>
      <c r="AQ10" s="58"/>
      <c r="AR10" s="58"/>
      <c r="AS10" s="58"/>
      <c r="AT10" s="55">
        <f>データ!$V$6</f>
        <v>0.67</v>
      </c>
      <c r="AU10" s="56"/>
      <c r="AV10" s="56"/>
      <c r="AW10" s="56"/>
      <c r="AX10" s="56"/>
      <c r="AY10" s="56"/>
      <c r="AZ10" s="56"/>
      <c r="BA10" s="56"/>
      <c r="BB10" s="45">
        <f>データ!$W$6</f>
        <v>465.67</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110</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111</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112</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NqG3gQlYbtJ+gPr1FlhJ8yRIuPHkJ6TGzkMgdu3/2nZdbSt7bOXQaQvvDI0PV00P8lcSEXjnk6dgxAYL9AmfjQ==" saltValue="LdiPU9vtPk8qJ2+D42kti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294471</v>
      </c>
      <c r="D6" s="20">
        <f t="shared" si="3"/>
        <v>46</v>
      </c>
      <c r="E6" s="20">
        <f t="shared" si="3"/>
        <v>1</v>
      </c>
      <c r="F6" s="20">
        <f t="shared" si="3"/>
        <v>0</v>
      </c>
      <c r="G6" s="20">
        <f t="shared" si="3"/>
        <v>5</v>
      </c>
      <c r="H6" s="20" t="str">
        <f t="shared" si="3"/>
        <v>奈良県　野迫川村</v>
      </c>
      <c r="I6" s="20" t="str">
        <f t="shared" si="3"/>
        <v>法適用</v>
      </c>
      <c r="J6" s="20" t="str">
        <f t="shared" si="3"/>
        <v>水道事業</v>
      </c>
      <c r="K6" s="20" t="str">
        <f t="shared" si="3"/>
        <v>簡易水道事業</v>
      </c>
      <c r="L6" s="20" t="str">
        <f t="shared" si="3"/>
        <v>C4</v>
      </c>
      <c r="M6" s="20" t="str">
        <f t="shared" si="3"/>
        <v>非設置</v>
      </c>
      <c r="N6" s="21" t="str">
        <f t="shared" si="3"/>
        <v>-</v>
      </c>
      <c r="O6" s="21">
        <f t="shared" si="3"/>
        <v>60.76</v>
      </c>
      <c r="P6" s="21">
        <f t="shared" si="3"/>
        <v>98.73</v>
      </c>
      <c r="Q6" s="21">
        <f t="shared" si="3"/>
        <v>1320</v>
      </c>
      <c r="R6" s="21">
        <f t="shared" si="3"/>
        <v>322</v>
      </c>
      <c r="S6" s="21">
        <f t="shared" si="3"/>
        <v>154.9</v>
      </c>
      <c r="T6" s="21">
        <f t="shared" si="3"/>
        <v>2.08</v>
      </c>
      <c r="U6" s="21">
        <f t="shared" si="3"/>
        <v>312</v>
      </c>
      <c r="V6" s="21">
        <f t="shared" si="3"/>
        <v>0.67</v>
      </c>
      <c r="W6" s="21">
        <f t="shared" si="3"/>
        <v>465.67</v>
      </c>
      <c r="X6" s="22" t="str">
        <f>IF(X7="",NA(),X7)</f>
        <v>-</v>
      </c>
      <c r="Y6" s="22" t="str">
        <f t="shared" ref="Y6:AG6" si="4">IF(Y7="",NA(),Y7)</f>
        <v>-</v>
      </c>
      <c r="Z6" s="22" t="str">
        <f t="shared" si="4"/>
        <v>-</v>
      </c>
      <c r="AA6" s="22" t="str">
        <f t="shared" si="4"/>
        <v>-</v>
      </c>
      <c r="AB6" s="22">
        <f t="shared" si="4"/>
        <v>103.25</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25.11</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6604.34</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14.03</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699.73</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26.12</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97.09</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1">
        <f t="shared" si="12"/>
        <v>0</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2">
        <f t="shared" si="13"/>
        <v>18.88</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15">
      <c r="A7" s="15"/>
      <c r="B7" s="24">
        <v>2024</v>
      </c>
      <c r="C7" s="24">
        <v>294471</v>
      </c>
      <c r="D7" s="24">
        <v>46</v>
      </c>
      <c r="E7" s="24">
        <v>1</v>
      </c>
      <c r="F7" s="24">
        <v>0</v>
      </c>
      <c r="G7" s="24">
        <v>5</v>
      </c>
      <c r="H7" s="24" t="s">
        <v>93</v>
      </c>
      <c r="I7" s="24" t="s">
        <v>94</v>
      </c>
      <c r="J7" s="24" t="s">
        <v>95</v>
      </c>
      <c r="K7" s="24" t="s">
        <v>96</v>
      </c>
      <c r="L7" s="24" t="s">
        <v>97</v>
      </c>
      <c r="M7" s="24" t="s">
        <v>98</v>
      </c>
      <c r="N7" s="25" t="s">
        <v>99</v>
      </c>
      <c r="O7" s="25">
        <v>60.76</v>
      </c>
      <c r="P7" s="25">
        <v>98.73</v>
      </c>
      <c r="Q7" s="25">
        <v>1320</v>
      </c>
      <c r="R7" s="25">
        <v>322</v>
      </c>
      <c r="S7" s="25">
        <v>154.9</v>
      </c>
      <c r="T7" s="25">
        <v>2.08</v>
      </c>
      <c r="U7" s="25">
        <v>312</v>
      </c>
      <c r="V7" s="25">
        <v>0.67</v>
      </c>
      <c r="W7" s="25">
        <v>465.67</v>
      </c>
      <c r="X7" s="25" t="s">
        <v>99</v>
      </c>
      <c r="Y7" s="25" t="s">
        <v>99</v>
      </c>
      <c r="Z7" s="25" t="s">
        <v>99</v>
      </c>
      <c r="AA7" s="25" t="s">
        <v>99</v>
      </c>
      <c r="AB7" s="25">
        <v>103.25</v>
      </c>
      <c r="AC7" s="25" t="s">
        <v>99</v>
      </c>
      <c r="AD7" s="25" t="s">
        <v>99</v>
      </c>
      <c r="AE7" s="25" t="s">
        <v>99</v>
      </c>
      <c r="AF7" s="25" t="s">
        <v>99</v>
      </c>
      <c r="AG7" s="25">
        <v>102.26</v>
      </c>
      <c r="AH7" s="25">
        <v>102.02</v>
      </c>
      <c r="AI7" s="25" t="s">
        <v>99</v>
      </c>
      <c r="AJ7" s="25" t="s">
        <v>99</v>
      </c>
      <c r="AK7" s="25" t="s">
        <v>99</v>
      </c>
      <c r="AL7" s="25" t="s">
        <v>99</v>
      </c>
      <c r="AM7" s="25">
        <v>0</v>
      </c>
      <c r="AN7" s="25" t="s">
        <v>99</v>
      </c>
      <c r="AO7" s="25" t="s">
        <v>99</v>
      </c>
      <c r="AP7" s="25" t="s">
        <v>99</v>
      </c>
      <c r="AQ7" s="25" t="s">
        <v>99</v>
      </c>
      <c r="AR7" s="25">
        <v>82.37</v>
      </c>
      <c r="AS7" s="25">
        <v>26.96</v>
      </c>
      <c r="AT7" s="25" t="s">
        <v>99</v>
      </c>
      <c r="AU7" s="25" t="s">
        <v>99</v>
      </c>
      <c r="AV7" s="25" t="s">
        <v>99</v>
      </c>
      <c r="AW7" s="25" t="s">
        <v>99</v>
      </c>
      <c r="AX7" s="25">
        <v>25.11</v>
      </c>
      <c r="AY7" s="25" t="s">
        <v>99</v>
      </c>
      <c r="AZ7" s="25" t="s">
        <v>99</v>
      </c>
      <c r="BA7" s="25" t="s">
        <v>99</v>
      </c>
      <c r="BB7" s="25" t="s">
        <v>99</v>
      </c>
      <c r="BC7" s="25">
        <v>101.6</v>
      </c>
      <c r="BD7" s="25">
        <v>142.38999999999999</v>
      </c>
      <c r="BE7" s="25" t="s">
        <v>99</v>
      </c>
      <c r="BF7" s="25" t="s">
        <v>99</v>
      </c>
      <c r="BG7" s="25" t="s">
        <v>99</v>
      </c>
      <c r="BH7" s="25" t="s">
        <v>99</v>
      </c>
      <c r="BI7" s="25">
        <v>6604.34</v>
      </c>
      <c r="BJ7" s="25" t="s">
        <v>99</v>
      </c>
      <c r="BK7" s="25" t="s">
        <v>99</v>
      </c>
      <c r="BL7" s="25" t="s">
        <v>99</v>
      </c>
      <c r="BM7" s="25" t="s">
        <v>99</v>
      </c>
      <c r="BN7" s="25">
        <v>1398.03</v>
      </c>
      <c r="BO7" s="25">
        <v>1043.3599999999999</v>
      </c>
      <c r="BP7" s="25" t="s">
        <v>99</v>
      </c>
      <c r="BQ7" s="25" t="s">
        <v>99</v>
      </c>
      <c r="BR7" s="25" t="s">
        <v>99</v>
      </c>
      <c r="BS7" s="25" t="s">
        <v>99</v>
      </c>
      <c r="BT7" s="25">
        <v>14.03</v>
      </c>
      <c r="BU7" s="25" t="s">
        <v>99</v>
      </c>
      <c r="BV7" s="25" t="s">
        <v>99</v>
      </c>
      <c r="BW7" s="25" t="s">
        <v>99</v>
      </c>
      <c r="BX7" s="25" t="s">
        <v>99</v>
      </c>
      <c r="BY7" s="25">
        <v>39.15</v>
      </c>
      <c r="BZ7" s="25">
        <v>56.19</v>
      </c>
      <c r="CA7" s="25" t="s">
        <v>99</v>
      </c>
      <c r="CB7" s="25" t="s">
        <v>99</v>
      </c>
      <c r="CC7" s="25" t="s">
        <v>99</v>
      </c>
      <c r="CD7" s="25" t="s">
        <v>99</v>
      </c>
      <c r="CE7" s="25">
        <v>699.73</v>
      </c>
      <c r="CF7" s="25" t="s">
        <v>99</v>
      </c>
      <c r="CG7" s="25" t="s">
        <v>99</v>
      </c>
      <c r="CH7" s="25" t="s">
        <v>99</v>
      </c>
      <c r="CI7" s="25" t="s">
        <v>99</v>
      </c>
      <c r="CJ7" s="25">
        <v>392.81</v>
      </c>
      <c r="CK7" s="25">
        <v>285.60000000000002</v>
      </c>
      <c r="CL7" s="25" t="s">
        <v>99</v>
      </c>
      <c r="CM7" s="25" t="s">
        <v>99</v>
      </c>
      <c r="CN7" s="25" t="s">
        <v>99</v>
      </c>
      <c r="CO7" s="25" t="s">
        <v>99</v>
      </c>
      <c r="CP7" s="25">
        <v>26.12</v>
      </c>
      <c r="CQ7" s="25" t="s">
        <v>99</v>
      </c>
      <c r="CR7" s="25" t="s">
        <v>99</v>
      </c>
      <c r="CS7" s="25" t="s">
        <v>99</v>
      </c>
      <c r="CT7" s="25" t="s">
        <v>99</v>
      </c>
      <c r="CU7" s="25">
        <v>29.19</v>
      </c>
      <c r="CV7" s="25">
        <v>48.33</v>
      </c>
      <c r="CW7" s="25" t="s">
        <v>99</v>
      </c>
      <c r="CX7" s="25" t="s">
        <v>99</v>
      </c>
      <c r="CY7" s="25" t="s">
        <v>99</v>
      </c>
      <c r="CZ7" s="25" t="s">
        <v>99</v>
      </c>
      <c r="DA7" s="25">
        <v>97.09</v>
      </c>
      <c r="DB7" s="25" t="s">
        <v>99</v>
      </c>
      <c r="DC7" s="25" t="s">
        <v>99</v>
      </c>
      <c r="DD7" s="25" t="s">
        <v>99</v>
      </c>
      <c r="DE7" s="25" t="s">
        <v>99</v>
      </c>
      <c r="DF7" s="25">
        <v>66.040000000000006</v>
      </c>
      <c r="DG7" s="25">
        <v>70.34</v>
      </c>
      <c r="DH7" s="25" t="s">
        <v>99</v>
      </c>
      <c r="DI7" s="25" t="s">
        <v>99</v>
      </c>
      <c r="DJ7" s="25" t="s">
        <v>99</v>
      </c>
      <c r="DK7" s="25" t="s">
        <v>99</v>
      </c>
      <c r="DL7" s="25">
        <v>0</v>
      </c>
      <c r="DM7" s="25" t="s">
        <v>99</v>
      </c>
      <c r="DN7" s="25" t="s">
        <v>99</v>
      </c>
      <c r="DO7" s="25" t="s">
        <v>99</v>
      </c>
      <c r="DP7" s="25" t="s">
        <v>99</v>
      </c>
      <c r="DQ7" s="25">
        <v>28.04</v>
      </c>
      <c r="DR7" s="25">
        <v>35.5</v>
      </c>
      <c r="DS7" s="25" t="s">
        <v>99</v>
      </c>
      <c r="DT7" s="25" t="s">
        <v>99</v>
      </c>
      <c r="DU7" s="25" t="s">
        <v>99</v>
      </c>
      <c r="DV7" s="25" t="s">
        <v>99</v>
      </c>
      <c r="DW7" s="25">
        <v>18.88</v>
      </c>
      <c r="DX7" s="25" t="s">
        <v>99</v>
      </c>
      <c r="DY7" s="25" t="s">
        <v>99</v>
      </c>
      <c r="DZ7" s="25" t="s">
        <v>99</v>
      </c>
      <c r="EA7" s="25" t="s">
        <v>99</v>
      </c>
      <c r="EB7" s="25">
        <v>11.15</v>
      </c>
      <c r="EC7" s="25">
        <v>16.16</v>
      </c>
      <c r="ED7" s="25" t="s">
        <v>99</v>
      </c>
      <c r="EE7" s="25" t="s">
        <v>99</v>
      </c>
      <c r="EF7" s="25" t="s">
        <v>99</v>
      </c>
      <c r="EG7" s="25" t="s">
        <v>99</v>
      </c>
      <c r="EH7" s="25">
        <v>0</v>
      </c>
      <c r="EI7" s="25" t="s">
        <v>99</v>
      </c>
      <c r="EJ7" s="25" t="s">
        <v>99</v>
      </c>
      <c r="EK7" s="25" t="s">
        <v>99</v>
      </c>
      <c r="EL7" s="25" t="s">
        <v>99</v>
      </c>
      <c r="EM7" s="25">
        <v>0.25</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c0605</cp:lastModifiedBy>
  <cp:lastPrinted>2026-02-18T02:08:01Z</cp:lastPrinted>
  <dcterms:created xsi:type="dcterms:W3CDTF">2025-12-12T09:20:36Z</dcterms:created>
  <dcterms:modified xsi:type="dcterms:W3CDTF">2026-02-18T02:37:14Z</dcterms:modified>
  <cp:category/>
</cp:coreProperties>
</file>