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PC2309-008\Desktop\水道事業\経営比較分析表\経営比較分析表　R6\"/>
    </mc:Choice>
  </mc:AlternateContent>
  <xr:revisionPtr revIDLastSave="0" documentId="13_ncr:1_{005CA94B-BC63-498C-9E97-5E93A662295A}" xr6:coauthVersionLast="47" xr6:coauthVersionMax="47" xr10:uidLastSave="{00000000-0000-0000-0000-000000000000}"/>
  <workbookProtection workbookAlgorithmName="SHA-512" workbookHashValue="P0oisD8iifQSW6g/N2c5Y6o/rQsGlbTa9wYg2GVG2EvMHfS8LlrAfh+YgnXyOhZQltFBMrMopi3jrzZ1vlJpDg==" workbookSaltValue="IyAkgJTXFPPpQzQ2kla8J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O6" i="5"/>
  <c r="I10" i="4" s="1"/>
  <c r="N6" i="5"/>
  <c r="M6" i="5"/>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F85" i="4"/>
  <c r="E85" i="4"/>
  <c r="BB10" i="4"/>
  <c r="AT10" i="4"/>
  <c r="AL10" i="4"/>
  <c r="W10" i="4"/>
  <c r="P10" i="4"/>
  <c r="B10" i="4"/>
  <c r="AD8" i="4"/>
  <c r="P8" i="4"/>
  <c r="I8" i="4"/>
  <c r="B8" i="4"/>
</calcChain>
</file>

<file path=xl/sharedStrings.xml><?xml version="1.0" encoding="utf-8"?>
<sst xmlns="http://schemas.openxmlformats.org/spreadsheetml/2006/main" count="316" uniqueCount="112">
  <si>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</si>
  <si>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</si>
  <si>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</si>
  <si>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</si>
  <si>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</si>
  <si>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</si>
  <si>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</si>
  <si>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</si>
  <si>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</si>
  <si>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</si>
  <si>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</si>
  <si>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</si>
  <si>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</si>
  <si>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</si>
  <si>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</si>
  <si>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</si>
  <si>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</si>
  <si>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</si>
  <si>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</si>
  <si>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</si>
  <si>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</si>
  <si>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</si>
  <si>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</si>
  <si>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</si>
  <si>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</si>
  <si>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</si>
  <si>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</si>
  <si>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</si>
  <si>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</si>
  <si>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</si>
  <si>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</si>
  <si>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</si>
  <si>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</si>
  <si>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</si>
  <si>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</si>
  <si>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</si>
  <si>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</si>
  <si>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</si>
  <si>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</si>
  <si>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</si>
  <si>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</si>
  <si>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</si>
  <si>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</si>
  <si>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</si>
  <si>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</si>
  <si>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</si>
  <si>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</si>
  <si>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</si>
  <si>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</si>
  <si>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</si>
  <si>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</si>
  <si>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</si>
  <si>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</si>
  <si>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</si>
  <si>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</si>
  <si>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</si>
  <si>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</si>
  <si>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</si>
  <si>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</si>
  <si>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</si>
  <si>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</si>
  <si>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</si>
  <si>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</si>
  <si>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</si>
  <si>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</si>
  <si>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</si>
  <si>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</si>
  <si>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</si>
  <si>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</si>
  <si>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</si>
  <si>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</si>
  <si>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</si>
  <si>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</si>
  <si>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</si>
  <si>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</si>
  <si>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</si>
  <si>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</si>
  <si>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</si>
  <si>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</si>
  <si>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</si>
  <si>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</si>
  <si>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</si>
  <si>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</si>
  <si>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</si>
  <si>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</si>
  <si>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</si>
  <si>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</si>
  <si>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</si>
  <si>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</si>
  <si>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</si>
  <si>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</si>
  <si>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</si>
  <si>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東吉野村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</si>
  <si>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</si>
  <si>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</si>
  <si>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</si>
  <si>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</si>
  <si>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</si>
  <si>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</si>
  <si>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</si>
  <si>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</si>
  <si>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</si>
  <si>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</si>
  <si>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</si>
  <si>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</si>
  <si>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</si>
  <si>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</si>
  <si>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</si>
  <si>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</si>
  <si>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管路の更新投資の実施状況について
　本村においては、管路の多くが耐用年数未到来のこともあり、財源確保や事業運営への影響を考慮した結果、更新事業が十分に行えない状況にある。しかし、将来的な投資の平準化を考慮し、更新基準の設定を含めた計画的な検討が必要である。また、建築、電気、機械などの施設についても老朽化が進んでいることから、管路と一体的に更新計画の策定を検討すべきである。</t>
    <rPh sb="26" eb="28">
      <t>カンロ</t>
    </rPh>
    <rPh sb="29" eb="30">
      <t>オオ</t>
    </rPh>
    <rPh sb="60" eb="62">
      <t>コウリョ</t>
    </rPh>
    <rPh sb="64" eb="66">
      <t>ケッカ</t>
    </rPh>
    <rPh sb="67" eb="69">
      <t>コウシン</t>
    </rPh>
    <rPh sb="69" eb="71">
      <t>ジギョウ</t>
    </rPh>
    <rPh sb="72" eb="74">
      <t>ジュウブン</t>
    </rPh>
    <rPh sb="75" eb="76">
      <t>オコナ</t>
    </rPh>
    <rPh sb="79" eb="81">
      <t>ジョウキョウ</t>
    </rPh>
    <rPh sb="89" eb="92">
      <t>ショウライテキ</t>
    </rPh>
    <rPh sb="93" eb="95">
      <t>トウシ</t>
    </rPh>
    <rPh sb="96" eb="99">
      <t>ヘイジュンカ</t>
    </rPh>
    <rPh sb="100" eb="102">
      <t>コウリョ</t>
    </rPh>
    <rPh sb="104" eb="106">
      <t>コウシン</t>
    </rPh>
    <rPh sb="106" eb="108">
      <t>キジュン</t>
    </rPh>
    <rPh sb="109" eb="111">
      <t>セッテイ</t>
    </rPh>
    <rPh sb="112" eb="113">
      <t>フク</t>
    </rPh>
    <rPh sb="115" eb="118">
      <t>ケイカクテキ</t>
    </rPh>
    <rPh sb="119" eb="121">
      <t>ケントウ</t>
    </rPh>
    <rPh sb="122" eb="124">
      <t>ヒツヨウ</t>
    </rPh>
    <rPh sb="131" eb="133">
      <t>ケンチク</t>
    </rPh>
    <rPh sb="134" eb="136">
      <t>デンキ</t>
    </rPh>
    <rPh sb="137" eb="139">
      <t>キカイ</t>
    </rPh>
    <rPh sb="142" eb="144">
      <t>シセツ</t>
    </rPh>
    <rPh sb="149" eb="152">
      <t>ロウキュウカ</t>
    </rPh>
    <rPh sb="153" eb="154">
      <t>スス</t>
    </rPh>
    <rPh sb="163" eb="165">
      <t>カンロ</t>
    </rPh>
    <rPh sb="166" eb="169">
      <t>イッタイテキ</t>
    </rPh>
    <rPh sb="170" eb="172">
      <t>コウシン</t>
    </rPh>
    <rPh sb="172" eb="174">
      <t>ケイカク</t>
    </rPh>
    <rPh sb="175" eb="177">
      <t>サクテイ</t>
    </rPh>
    <rPh sb="178" eb="180">
      <t>ケントウ</t>
    </rPh>
    <phoneticPr fontId="4"/>
  </si>
  <si>
    <t>　必要な住民サービスを安定的に継続するため、情勢の変化に適切に対応し、中長期的な経営計画の策定を進める必要がある。効率化・健全化に向けた事業運営基盤の強化とともに、財政マネジメントを活用し、事業運営状況の的確な把握や費用の合理化、料金のあり方についての検討など、抜本的な経営改善に取り組むことが不可欠である。</t>
    <rPh sb="40" eb="42">
      <t>ケイエイ</t>
    </rPh>
    <rPh sb="45" eb="47">
      <t>サクテイ</t>
    </rPh>
    <rPh sb="48" eb="49">
      <t>スス</t>
    </rPh>
    <rPh sb="51" eb="53">
      <t>ヒツヨウ</t>
    </rPh>
    <rPh sb="65" eb="66">
      <t>ム</t>
    </rPh>
    <rPh sb="131" eb="134">
      <t>バッポンテキ</t>
    </rPh>
    <rPh sb="135" eb="137">
      <t>ケイエイ</t>
    </rPh>
    <rPh sb="137" eb="139">
      <t>カイゼン</t>
    </rPh>
    <rPh sb="140" eb="141">
      <t>ト</t>
    </rPh>
    <rPh sb="142" eb="143">
      <t>ク</t>
    </rPh>
    <rPh sb="147" eb="150">
      <t>フカケツ</t>
    </rPh>
    <phoneticPr fontId="4"/>
  </si>
  <si>
    <t>・経常収支比率が１００％を超えているため、収支は黒字であり、類似団体平均よりやや高い状況にある。ただし黒字幅は大きくなく、経営に余裕があると言えない水準である。
・累積欠損金比率は０％であり、過去の損失を抱えていない状況である。
・流動比率は極めて低い値を示しており、企業債の償還負担や人口減少に伴う料金収入の減少等により、手元資金が乏しく、一般会計からの他会計補助金等に依存した経営構造となっている。
・企業債残高対給水収益比率が高く、借入依存度が高さがうかがえる。
・料金回収率は低い値を示しており、料金水準が低い。一般会計からの他会計補助金等に依存している。
・給水原価は平均より高い値を示している。山間地域で人口密度が低さ等により、平均より高くなっていることが要因である。
・施設利用率については類似団体平均値と同様に本村においても高い状態が示している。過疎化が進み人口の減少が需要の減少となり、施設規模が過大なってきている。
・有収率については類似団体平均値よりも本村においては給水される水量が高い割合で収益に結びついている。今後も漏水やメーター不感等早期解消に努める。</t>
    <rPh sb="1" eb="3">
      <t>ケイジョウ</t>
    </rPh>
    <rPh sb="3" eb="5">
      <t>シュウシ</t>
    </rPh>
    <rPh sb="5" eb="7">
      <t>ヒリツ</t>
    </rPh>
    <rPh sb="13" eb="14">
      <t>コ</t>
    </rPh>
    <rPh sb="21" eb="23">
      <t>シュウシ</t>
    </rPh>
    <rPh sb="24" eb="26">
      <t>クロジ</t>
    </rPh>
    <rPh sb="30" eb="32">
      <t>ルイジ</t>
    </rPh>
    <rPh sb="32" eb="34">
      <t>ダンタイ</t>
    </rPh>
    <rPh sb="34" eb="36">
      <t>ヘイキン</t>
    </rPh>
    <rPh sb="40" eb="41">
      <t>タカ</t>
    </rPh>
    <rPh sb="42" eb="44">
      <t>ジョウキョウ</t>
    </rPh>
    <rPh sb="51" eb="54">
      <t>クロジハバ</t>
    </rPh>
    <rPh sb="55" eb="56">
      <t>オオ</t>
    </rPh>
    <rPh sb="61" eb="63">
      <t>ケイエイ</t>
    </rPh>
    <rPh sb="64" eb="66">
      <t>ヨユウ</t>
    </rPh>
    <rPh sb="70" eb="71">
      <t>イ</t>
    </rPh>
    <rPh sb="74" eb="76">
      <t>スイジュン</t>
    </rPh>
    <rPh sb="82" eb="84">
      <t>ルイセキ</t>
    </rPh>
    <rPh sb="84" eb="86">
      <t>ケッソン</t>
    </rPh>
    <rPh sb="86" eb="87">
      <t>キン</t>
    </rPh>
    <rPh sb="87" eb="89">
      <t>ヒリツ</t>
    </rPh>
    <rPh sb="96" eb="98">
      <t>カコ</t>
    </rPh>
    <rPh sb="99" eb="101">
      <t>ソンシツ</t>
    </rPh>
    <rPh sb="102" eb="103">
      <t>カカ</t>
    </rPh>
    <rPh sb="108" eb="110">
      <t>ジョウキョウ</t>
    </rPh>
    <rPh sb="116" eb="120">
      <t>リュウドウヒリツ</t>
    </rPh>
    <rPh sb="121" eb="122">
      <t>キワ</t>
    </rPh>
    <rPh sb="124" eb="125">
      <t>ヒク</t>
    </rPh>
    <rPh sb="126" eb="127">
      <t>アタイ</t>
    </rPh>
    <rPh sb="128" eb="129">
      <t>シメ</t>
    </rPh>
    <rPh sb="134" eb="136">
      <t>キギョウ</t>
    </rPh>
    <rPh sb="136" eb="137">
      <t>サイ</t>
    </rPh>
    <rPh sb="143" eb="145">
      <t>ジンコウ</t>
    </rPh>
    <rPh sb="145" eb="147">
      <t>ゲンショウ</t>
    </rPh>
    <rPh sb="148" eb="149">
      <t>トモナ</t>
    </rPh>
    <rPh sb="157" eb="158">
      <t>トウ</t>
    </rPh>
    <rPh sb="162" eb="164">
      <t>テモト</t>
    </rPh>
    <rPh sb="164" eb="166">
      <t>シキン</t>
    </rPh>
    <rPh sb="167" eb="168">
      <t>トボ</t>
    </rPh>
    <rPh sb="171" eb="173">
      <t>イッパン</t>
    </rPh>
    <rPh sb="173" eb="175">
      <t>カイケイ</t>
    </rPh>
    <rPh sb="178" eb="181">
      <t>タカイケイ</t>
    </rPh>
    <rPh sb="181" eb="183">
      <t>ホジョ</t>
    </rPh>
    <rPh sb="183" eb="184">
      <t>キン</t>
    </rPh>
    <rPh sb="184" eb="185">
      <t>トウ</t>
    </rPh>
    <rPh sb="186" eb="188">
      <t>イゾン</t>
    </rPh>
    <rPh sb="190" eb="192">
      <t>ケイエイ</t>
    </rPh>
    <rPh sb="192" eb="194">
      <t>コウゾウ</t>
    </rPh>
    <rPh sb="236" eb="238">
      <t>リョウキン</t>
    </rPh>
    <rPh sb="238" eb="240">
      <t>カイシュウ</t>
    </rPh>
    <rPh sb="240" eb="241">
      <t>リツ</t>
    </rPh>
    <rPh sb="242" eb="243">
      <t>ヒク</t>
    </rPh>
    <rPh sb="244" eb="245">
      <t>アタイ</t>
    </rPh>
    <rPh sb="246" eb="247">
      <t>シメ</t>
    </rPh>
    <rPh sb="252" eb="254">
      <t>リョウキン</t>
    </rPh>
    <rPh sb="254" eb="256">
      <t>スイジュン</t>
    </rPh>
    <rPh sb="257" eb="258">
      <t>ヒク</t>
    </rPh>
    <rPh sb="260" eb="264">
      <t>イッパンカイケイ</t>
    </rPh>
    <rPh sb="267" eb="270">
      <t>タカイケイ</t>
    </rPh>
    <rPh sb="270" eb="273">
      <t>ホジョキン</t>
    </rPh>
    <rPh sb="273" eb="274">
      <t>トウ</t>
    </rPh>
    <rPh sb="275" eb="277">
      <t>イゾン</t>
    </rPh>
    <rPh sb="284" eb="288">
      <t>キュウスイゲンカ</t>
    </rPh>
    <rPh sb="289" eb="291">
      <t>ヘイキン</t>
    </rPh>
    <rPh sb="293" eb="294">
      <t>タカ</t>
    </rPh>
    <rPh sb="295" eb="296">
      <t>アタイ</t>
    </rPh>
    <rPh sb="297" eb="298">
      <t>シメ</t>
    </rPh>
    <rPh sb="303" eb="305">
      <t>サンカン</t>
    </rPh>
    <rPh sb="305" eb="307">
      <t>チイキ</t>
    </rPh>
    <rPh sb="308" eb="310">
      <t>ジンコウ</t>
    </rPh>
    <rPh sb="310" eb="312">
      <t>ミツド</t>
    </rPh>
    <rPh sb="313" eb="314">
      <t>ヒク</t>
    </rPh>
    <rPh sb="315" eb="316">
      <t>トウ</t>
    </rPh>
    <rPh sb="320" eb="322">
      <t>ヘイキン</t>
    </rPh>
    <rPh sb="324" eb="325">
      <t>タカ</t>
    </rPh>
    <rPh sb="334" eb="336">
      <t>ヨウイン</t>
    </rPh>
    <rPh sb="344" eb="346">
      <t>リヨウ</t>
    </rPh>
    <rPh sb="346" eb="347">
      <t>リツ</t>
    </rPh>
    <rPh sb="370" eb="371">
      <t>タカ</t>
    </rPh>
    <rPh sb="375" eb="376">
      <t>シメ</t>
    </rPh>
    <rPh sb="402" eb="404">
      <t>シセツ</t>
    </rPh>
    <rPh sb="404" eb="406">
      <t>キボ</t>
    </rPh>
    <rPh sb="407" eb="409">
      <t>カダイ</t>
    </rPh>
    <rPh sb="419" eb="420">
      <t>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</si>
</sst>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0.14000000000000001</c:v>
                </c:pt>
              </c:numCache>
            </c:numRef>
          </c:val>
          <c:extLst>
            <c:ext xmlns:c16="http://schemas.microsoft.com/office/drawing/2014/chart" uri="{C3380CC4-5D6E-409C-BE32-E72D297353CC}">
              <c16:uniqueId val="{00000000-C44A-4978-88CE-9BA6F2F3C54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C44A-4978-88CE-9BA6F2F3C54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103.81</c:v>
                </c:pt>
              </c:numCache>
            </c:numRef>
          </c:val>
          <c:extLst>
            <c:ext xmlns:c16="http://schemas.microsoft.com/office/drawing/2014/chart" uri="{C3380CC4-5D6E-409C-BE32-E72D297353CC}">
              <c16:uniqueId val="{00000000-B6FD-4DE8-8FBC-1AE600F6532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B6FD-4DE8-8FBC-1AE600F6532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63.83</c:v>
                </c:pt>
              </c:numCache>
            </c:numRef>
          </c:val>
          <c:extLst>
            <c:ext xmlns:c16="http://schemas.microsoft.com/office/drawing/2014/chart" uri="{C3380CC4-5D6E-409C-BE32-E72D297353CC}">
              <c16:uniqueId val="{00000000-84C7-48A7-A73F-4037B11FB74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84C7-48A7-A73F-4037B11FB74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0.82</c:v>
                </c:pt>
              </c:numCache>
            </c:numRef>
          </c:val>
          <c:extLst>
            <c:ext xmlns:c16="http://schemas.microsoft.com/office/drawing/2014/chart" uri="{C3380CC4-5D6E-409C-BE32-E72D297353CC}">
              <c16:uniqueId val="{00000000-19B9-45CD-BF26-4367112A310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19B9-45CD-BF26-4367112A310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A50-4789-9B0D-9AE17764595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DA50-4789-9B0D-9AE17764595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38.69</c:v>
                </c:pt>
              </c:numCache>
            </c:numRef>
          </c:val>
          <c:extLst>
            <c:ext xmlns:c16="http://schemas.microsoft.com/office/drawing/2014/chart" uri="{C3380CC4-5D6E-409C-BE32-E72D297353CC}">
              <c16:uniqueId val="{00000000-0DD2-4203-AF70-9EF7DDD4C3F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0DD2-4203-AF70-9EF7DDD4C3F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1445.96</c:v>
                </c:pt>
              </c:numCache>
            </c:numRef>
          </c:val>
          <c:extLst>
            <c:ext xmlns:c16="http://schemas.microsoft.com/office/drawing/2014/chart" uri="{C3380CC4-5D6E-409C-BE32-E72D297353CC}">
              <c16:uniqueId val="{00000000-D29C-4909-BAD1-9CE8A25266C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D29C-4909-BAD1-9CE8A25266C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34.17</c:v>
                </c:pt>
              </c:numCache>
            </c:numRef>
          </c:val>
          <c:extLst>
            <c:ext xmlns:c16="http://schemas.microsoft.com/office/drawing/2014/chart" uri="{C3380CC4-5D6E-409C-BE32-E72D297353CC}">
              <c16:uniqueId val="{00000000-1E6D-4AA7-AB61-88745DF4C8D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1E6D-4AA7-AB61-88745DF4C8D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445.02</c:v>
                </c:pt>
              </c:numCache>
            </c:numRef>
          </c:val>
          <c:extLst>
            <c:ext xmlns:c16="http://schemas.microsoft.com/office/drawing/2014/chart" uri="{C3380CC4-5D6E-409C-BE32-E72D297353CC}">
              <c16:uniqueId val="{00000000-B82D-4C84-B684-58A170475C6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B82D-4C84-B684-58A170475C6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38.18</c:v>
                </c:pt>
              </c:numCache>
            </c:numRef>
          </c:val>
          <c:extLst>
            <c:ext xmlns:c16="http://schemas.microsoft.com/office/drawing/2014/chart" uri="{C3380CC4-5D6E-409C-BE32-E72D297353CC}">
              <c16:uniqueId val="{00000000-BDEC-4539-9775-82D7492CAA6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BDEC-4539-9775-82D7492CAA6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98.04</c:v>
                </c:pt>
              </c:numCache>
            </c:numRef>
          </c:val>
          <c:extLst>
            <c:ext xmlns:c16="http://schemas.microsoft.com/office/drawing/2014/chart" uri="{C3380CC4-5D6E-409C-BE32-E72D297353CC}">
              <c16:uniqueId val="{00000000-D16B-432C-A1B5-C420655C7D6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D16B-432C-A1B5-C420655C7D6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U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東吉野村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1498</v>
      </c>
      <c r="AM8" s="44"/>
      <c r="AN8" s="44"/>
      <c r="AO8" s="44"/>
      <c r="AP8" s="44"/>
      <c r="AQ8" s="44"/>
      <c r="AR8" s="44"/>
      <c r="AS8" s="44"/>
      <c r="AT8" s="45">
        <f>データ!$S$6</f>
        <v>131.65</v>
      </c>
      <c r="AU8" s="46"/>
      <c r="AV8" s="46"/>
      <c r="AW8" s="46"/>
      <c r="AX8" s="46"/>
      <c r="AY8" s="46"/>
      <c r="AZ8" s="46"/>
      <c r="BA8" s="46"/>
      <c r="BB8" s="47">
        <f>データ!$T$6</f>
        <v>11.38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78.62</v>
      </c>
      <c r="J10" s="46"/>
      <c r="K10" s="46"/>
      <c r="L10" s="46"/>
      <c r="M10" s="46"/>
      <c r="N10" s="46"/>
      <c r="O10" s="80"/>
      <c r="P10" s="47">
        <f>データ!$P$6</f>
        <v>79.17</v>
      </c>
      <c r="Q10" s="47"/>
      <c r="R10" s="47"/>
      <c r="S10" s="47"/>
      <c r="T10" s="47"/>
      <c r="U10" s="47"/>
      <c r="V10" s="47"/>
      <c r="W10" s="44">
        <f>データ!$Q$6</f>
        <v>1309</v>
      </c>
      <c r="X10" s="44"/>
      <c r="Y10" s="44"/>
      <c r="Z10" s="44"/>
      <c r="AA10" s="44"/>
      <c r="AB10" s="44"/>
      <c r="AC10" s="44"/>
      <c r="AD10" s="2"/>
      <c r="AE10" s="2"/>
      <c r="AF10" s="2"/>
      <c r="AG10" s="2"/>
      <c r="AH10" s="2"/>
      <c r="AI10" s="2"/>
      <c r="AJ10" s="2"/>
      <c r="AK10" s="2"/>
      <c r="AL10" s="44">
        <f>データ!$U$6</f>
        <v>1178</v>
      </c>
      <c r="AM10" s="44"/>
      <c r="AN10" s="44"/>
      <c r="AO10" s="44"/>
      <c r="AP10" s="44"/>
      <c r="AQ10" s="44"/>
      <c r="AR10" s="44"/>
      <c r="AS10" s="44"/>
      <c r="AT10" s="45">
        <f>データ!$V$6</f>
        <v>1.31</v>
      </c>
      <c r="AU10" s="46"/>
      <c r="AV10" s="46"/>
      <c r="AW10" s="46"/>
      <c r="AX10" s="46"/>
      <c r="AY10" s="46"/>
      <c r="AZ10" s="46"/>
      <c r="BA10" s="46"/>
      <c r="BB10" s="47">
        <f>データ!$W$6</f>
        <v>899.24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4Snvg6xHRfiEilj9iktT3gTHvqu6I7o0+IHg0dRp1T/MBrynsi/x7Rz9j5SQ/oDRP1FTNpKUlNKBFuZqFPhqNA==" saltValue="E+ooSgXZm5Y0wCMEFAekx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294535</v>
      </c>
      <c r="D6" s="20">
        <f t="shared" si="3"/>
        <v>46</v>
      </c>
      <c r="E6" s="20">
        <f t="shared" si="3"/>
        <v>1</v>
      </c>
      <c r="F6" s="20">
        <f t="shared" si="3"/>
        <v>0</v>
      </c>
      <c r="G6" s="20">
        <f t="shared" si="3"/>
        <v>5</v>
      </c>
      <c r="H6" s="20" t="str">
        <f t="shared" si="3"/>
        <v>奈良県　東吉野村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78.62</v>
      </c>
      <c r="P6" s="21">
        <f t="shared" si="3"/>
        <v>79.17</v>
      </c>
      <c r="Q6" s="21">
        <f t="shared" si="3"/>
        <v>1309</v>
      </c>
      <c r="R6" s="21">
        <f t="shared" si="3"/>
        <v>1498</v>
      </c>
      <c r="S6" s="21">
        <f t="shared" si="3"/>
        <v>131.65</v>
      </c>
      <c r="T6" s="21">
        <f t="shared" si="3"/>
        <v>11.38</v>
      </c>
      <c r="U6" s="21">
        <f t="shared" si="3"/>
        <v>1178</v>
      </c>
      <c r="V6" s="21">
        <f t="shared" si="3"/>
        <v>1.31</v>
      </c>
      <c r="W6" s="21">
        <f t="shared" si="3"/>
        <v>899.24</v>
      </c>
      <c r="X6" s="22" t="str">
        <f>IF(X7="",NA(),X7)</f>
        <v>-</v>
      </c>
      <c r="Y6" s="22" t="str">
        <f t="shared" ref="Y6:AG6" si="4">IF(Y7="",NA(),Y7)</f>
        <v>-</v>
      </c>
      <c r="Z6" s="22" t="str">
        <f t="shared" si="4"/>
        <v>-</v>
      </c>
      <c r="AA6" s="22" t="str">
        <f t="shared" si="4"/>
        <v>-</v>
      </c>
      <c r="AB6" s="22">
        <f t="shared" si="4"/>
        <v>103.81</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38.69</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1445.96</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34.17</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445.02</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38.18</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98.04</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63.83</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0.82</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2">
        <f t="shared" si="14"/>
        <v>0.14000000000000001</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294535</v>
      </c>
      <c r="D7" s="24">
        <v>46</v>
      </c>
      <c r="E7" s="24">
        <v>1</v>
      </c>
      <c r="F7" s="24">
        <v>0</v>
      </c>
      <c r="G7" s="24">
        <v>5</v>
      </c>
      <c r="H7" s="24" t="s">
        <v>92</v>
      </c>
      <c r="I7" s="24" t="s">
        <v>93</v>
      </c>
      <c r="J7" s="24" t="s">
        <v>94</v>
      </c>
      <c r="K7" s="24" t="s">
        <v>95</v>
      </c>
      <c r="L7" s="24" t="s">
        <v>96</v>
      </c>
      <c r="M7" s="24" t="s">
        <v>97</v>
      </c>
      <c r="N7" s="25" t="s">
        <v>98</v>
      </c>
      <c r="O7" s="25">
        <v>78.62</v>
      </c>
      <c r="P7" s="25">
        <v>79.17</v>
      </c>
      <c r="Q7" s="25">
        <v>1309</v>
      </c>
      <c r="R7" s="25">
        <v>1498</v>
      </c>
      <c r="S7" s="25">
        <v>131.65</v>
      </c>
      <c r="T7" s="25">
        <v>11.38</v>
      </c>
      <c r="U7" s="25">
        <v>1178</v>
      </c>
      <c r="V7" s="25">
        <v>1.31</v>
      </c>
      <c r="W7" s="25">
        <v>899.24</v>
      </c>
      <c r="X7" s="25" t="s">
        <v>98</v>
      </c>
      <c r="Y7" s="25" t="s">
        <v>98</v>
      </c>
      <c r="Z7" s="25" t="s">
        <v>98</v>
      </c>
      <c r="AA7" s="25" t="s">
        <v>98</v>
      </c>
      <c r="AB7" s="25">
        <v>103.81</v>
      </c>
      <c r="AC7" s="25" t="s">
        <v>98</v>
      </c>
      <c r="AD7" s="25" t="s">
        <v>98</v>
      </c>
      <c r="AE7" s="25" t="s">
        <v>98</v>
      </c>
      <c r="AF7" s="25" t="s">
        <v>98</v>
      </c>
      <c r="AG7" s="25">
        <v>102.26</v>
      </c>
      <c r="AH7" s="25">
        <v>102.02</v>
      </c>
      <c r="AI7" s="25" t="s">
        <v>98</v>
      </c>
      <c r="AJ7" s="25" t="s">
        <v>98</v>
      </c>
      <c r="AK7" s="25" t="s">
        <v>98</v>
      </c>
      <c r="AL7" s="25" t="s">
        <v>98</v>
      </c>
      <c r="AM7" s="25">
        <v>0</v>
      </c>
      <c r="AN7" s="25" t="s">
        <v>98</v>
      </c>
      <c r="AO7" s="25" t="s">
        <v>98</v>
      </c>
      <c r="AP7" s="25" t="s">
        <v>98</v>
      </c>
      <c r="AQ7" s="25" t="s">
        <v>98</v>
      </c>
      <c r="AR7" s="25">
        <v>82.37</v>
      </c>
      <c r="AS7" s="25">
        <v>26.96</v>
      </c>
      <c r="AT7" s="25" t="s">
        <v>98</v>
      </c>
      <c r="AU7" s="25" t="s">
        <v>98</v>
      </c>
      <c r="AV7" s="25" t="s">
        <v>98</v>
      </c>
      <c r="AW7" s="25" t="s">
        <v>98</v>
      </c>
      <c r="AX7" s="25">
        <v>38.69</v>
      </c>
      <c r="AY7" s="25" t="s">
        <v>98</v>
      </c>
      <c r="AZ7" s="25" t="s">
        <v>98</v>
      </c>
      <c r="BA7" s="25" t="s">
        <v>98</v>
      </c>
      <c r="BB7" s="25" t="s">
        <v>98</v>
      </c>
      <c r="BC7" s="25">
        <v>101.6</v>
      </c>
      <c r="BD7" s="25">
        <v>142.38999999999999</v>
      </c>
      <c r="BE7" s="25" t="s">
        <v>98</v>
      </c>
      <c r="BF7" s="25" t="s">
        <v>98</v>
      </c>
      <c r="BG7" s="25" t="s">
        <v>98</v>
      </c>
      <c r="BH7" s="25" t="s">
        <v>98</v>
      </c>
      <c r="BI7" s="25">
        <v>1445.96</v>
      </c>
      <c r="BJ7" s="25" t="s">
        <v>98</v>
      </c>
      <c r="BK7" s="25" t="s">
        <v>98</v>
      </c>
      <c r="BL7" s="25" t="s">
        <v>98</v>
      </c>
      <c r="BM7" s="25" t="s">
        <v>98</v>
      </c>
      <c r="BN7" s="25">
        <v>1398.03</v>
      </c>
      <c r="BO7" s="25">
        <v>1043.3599999999999</v>
      </c>
      <c r="BP7" s="25" t="s">
        <v>98</v>
      </c>
      <c r="BQ7" s="25" t="s">
        <v>98</v>
      </c>
      <c r="BR7" s="25" t="s">
        <v>98</v>
      </c>
      <c r="BS7" s="25" t="s">
        <v>98</v>
      </c>
      <c r="BT7" s="25">
        <v>34.17</v>
      </c>
      <c r="BU7" s="25" t="s">
        <v>98</v>
      </c>
      <c r="BV7" s="25" t="s">
        <v>98</v>
      </c>
      <c r="BW7" s="25" t="s">
        <v>98</v>
      </c>
      <c r="BX7" s="25" t="s">
        <v>98</v>
      </c>
      <c r="BY7" s="25">
        <v>39.15</v>
      </c>
      <c r="BZ7" s="25">
        <v>56.19</v>
      </c>
      <c r="CA7" s="25" t="s">
        <v>98</v>
      </c>
      <c r="CB7" s="25" t="s">
        <v>98</v>
      </c>
      <c r="CC7" s="25" t="s">
        <v>98</v>
      </c>
      <c r="CD7" s="25" t="s">
        <v>98</v>
      </c>
      <c r="CE7" s="25">
        <v>445.02</v>
      </c>
      <c r="CF7" s="25" t="s">
        <v>98</v>
      </c>
      <c r="CG7" s="25" t="s">
        <v>98</v>
      </c>
      <c r="CH7" s="25" t="s">
        <v>98</v>
      </c>
      <c r="CI7" s="25" t="s">
        <v>98</v>
      </c>
      <c r="CJ7" s="25">
        <v>392.81</v>
      </c>
      <c r="CK7" s="25">
        <v>285.60000000000002</v>
      </c>
      <c r="CL7" s="25" t="s">
        <v>98</v>
      </c>
      <c r="CM7" s="25" t="s">
        <v>98</v>
      </c>
      <c r="CN7" s="25" t="s">
        <v>98</v>
      </c>
      <c r="CO7" s="25" t="s">
        <v>98</v>
      </c>
      <c r="CP7" s="25">
        <v>38.18</v>
      </c>
      <c r="CQ7" s="25" t="s">
        <v>98</v>
      </c>
      <c r="CR7" s="25" t="s">
        <v>98</v>
      </c>
      <c r="CS7" s="25" t="s">
        <v>98</v>
      </c>
      <c r="CT7" s="25" t="s">
        <v>98</v>
      </c>
      <c r="CU7" s="25">
        <v>29.19</v>
      </c>
      <c r="CV7" s="25">
        <v>48.33</v>
      </c>
      <c r="CW7" s="25" t="s">
        <v>98</v>
      </c>
      <c r="CX7" s="25" t="s">
        <v>98</v>
      </c>
      <c r="CY7" s="25" t="s">
        <v>98</v>
      </c>
      <c r="CZ7" s="25" t="s">
        <v>98</v>
      </c>
      <c r="DA7" s="25">
        <v>98.04</v>
      </c>
      <c r="DB7" s="25" t="s">
        <v>98</v>
      </c>
      <c r="DC7" s="25" t="s">
        <v>98</v>
      </c>
      <c r="DD7" s="25" t="s">
        <v>98</v>
      </c>
      <c r="DE7" s="25" t="s">
        <v>98</v>
      </c>
      <c r="DF7" s="25">
        <v>66.040000000000006</v>
      </c>
      <c r="DG7" s="25">
        <v>70.34</v>
      </c>
      <c r="DH7" s="25" t="s">
        <v>98</v>
      </c>
      <c r="DI7" s="25" t="s">
        <v>98</v>
      </c>
      <c r="DJ7" s="25" t="s">
        <v>98</v>
      </c>
      <c r="DK7" s="25" t="s">
        <v>98</v>
      </c>
      <c r="DL7" s="25">
        <v>63.83</v>
      </c>
      <c r="DM7" s="25" t="s">
        <v>98</v>
      </c>
      <c r="DN7" s="25" t="s">
        <v>98</v>
      </c>
      <c r="DO7" s="25" t="s">
        <v>98</v>
      </c>
      <c r="DP7" s="25" t="s">
        <v>98</v>
      </c>
      <c r="DQ7" s="25">
        <v>28.04</v>
      </c>
      <c r="DR7" s="25">
        <v>35.5</v>
      </c>
      <c r="DS7" s="25" t="s">
        <v>98</v>
      </c>
      <c r="DT7" s="25" t="s">
        <v>98</v>
      </c>
      <c r="DU7" s="25" t="s">
        <v>98</v>
      </c>
      <c r="DV7" s="25" t="s">
        <v>98</v>
      </c>
      <c r="DW7" s="25">
        <v>0.82</v>
      </c>
      <c r="DX7" s="25" t="s">
        <v>98</v>
      </c>
      <c r="DY7" s="25" t="s">
        <v>98</v>
      </c>
      <c r="DZ7" s="25" t="s">
        <v>98</v>
      </c>
      <c r="EA7" s="25" t="s">
        <v>98</v>
      </c>
      <c r="EB7" s="25">
        <v>11.15</v>
      </c>
      <c r="EC7" s="25">
        <v>16.16</v>
      </c>
      <c r="ED7" s="25" t="s">
        <v>98</v>
      </c>
      <c r="EE7" s="25" t="s">
        <v>98</v>
      </c>
      <c r="EF7" s="25" t="s">
        <v>98</v>
      </c>
      <c r="EG7" s="25" t="s">
        <v>98</v>
      </c>
      <c r="EH7" s="25">
        <v>0.14000000000000001</v>
      </c>
      <c r="EI7" s="25" t="s">
        <v>98</v>
      </c>
      <c r="EJ7" s="25" t="s">
        <v>98</v>
      </c>
      <c r="EK7" s="25" t="s">
        <v>98</v>
      </c>
      <c r="EL7" s="25" t="s">
        <v>98</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107</v>
      </c>
      <c r="D13" t="s">
        <v>106</v>
      </c>
      <c r="E13" t="s">
        <v>106</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PC2309-008</cp:lastModifiedBy>
  <dcterms:created xsi:type="dcterms:W3CDTF">2025-12-12T09:20:39Z</dcterms:created>
  <dcterms:modified xsi:type="dcterms:W3CDTF">2026-02-17T08:38:28Z</dcterms:modified>
  <cp:category/>
</cp:coreProperties>
</file>